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EDE3A689-F523-4502-92AE-A62C52C6376C}" xr6:coauthVersionLast="36" xr6:coauthVersionMax="36" xr10:uidLastSave="{00000000-0000-0000-0000-000000000000}"/>
  <bookViews>
    <workbookView xWindow="0" yWindow="0" windowWidth="24000" windowHeight="9225" activeTab="1" xr2:uid="{84A427EE-305D-4885-B1B2-BAA57BAD518A}"/>
  </bookViews>
  <sheets>
    <sheet name="Эталон" sheetId="1" r:id="rId1"/>
    <sheet name="Перечень" sheetId="6" r:id="rId2"/>
    <sheet name="Корректировки" sheetId="3" r:id="rId3"/>
  </sheets>
  <externalReferences>
    <externalReference r:id="rId4"/>
  </externalReferences>
  <definedNames>
    <definedName name="_xlnm._FilterDatabase" localSheetId="1" hidden="1">Перечень!$A$3:$AS$141</definedName>
    <definedName name="solver_adj" localSheetId="0" hidden="1">Эталон!#REF!,Эталон!#REF!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Эталон!#REF!</definedName>
    <definedName name="solver_lhs2" localSheetId="0" hidden="1">Эталон!#REF!</definedName>
    <definedName name="solver_lhs3" localSheetId="0" hidden="1">Эталон!#REF!</definedName>
    <definedName name="solver_lhs4" localSheetId="0" hidden="1">Эталон!#REF!</definedName>
    <definedName name="solver_lhs5" localSheetId="0" hidden="1">Эталон!#REF!</definedName>
    <definedName name="solver_lhs6" localSheetId="0" hidden="1">Эталон!#REF!</definedName>
    <definedName name="solver_lhs7" localSheetId="0" hidden="1">Эталон!#REF!</definedName>
    <definedName name="solver_lhs8" localSheetId="0" hidden="1">Эталон!#REF!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Эталон!#REF!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hs1" localSheetId="0" hidden="1">Эталон!#REF!</definedName>
    <definedName name="solver_rhs2" localSheetId="0" hidden="1">Эталон!#REF!</definedName>
    <definedName name="solver_rhs3" localSheetId="0" hidden="1">Эталон!#REF!</definedName>
    <definedName name="solver_rhs4" localSheetId="0" hidden="1">Эталон!#REF!</definedName>
    <definedName name="solver_rhs5" localSheetId="0" hidden="1">Эталон!#REF!</definedName>
    <definedName name="solver_rhs6" localSheetId="0" hidden="1">Эталон!#REF!</definedName>
    <definedName name="solver_rhs7" localSheetId="0" hidden="1">Эталон!#REF!</definedName>
    <definedName name="solver_rhs8" localSheetId="0" hidden="1">Эталон!#REF!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3" l="1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AB2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Ашкова Юлия Сергеевна</author>
  </authors>
  <commentList>
    <comment ref="O131" authorId="0" shapeId="0" xr:uid="{260BEC02-C6E8-4804-B5BB-AD7B21423C87}">
      <text>
        <r>
          <rPr>
            <b/>
            <sz val="9"/>
            <color indexed="81"/>
            <rFont val="Tahoma"/>
            <family val="2"/>
          </rPr>
          <t>Ашкова Юлия Сергеевна:</t>
        </r>
        <r>
          <rPr>
            <sz val="9"/>
            <color indexed="81"/>
            <rFont val="Tahoma"/>
            <family val="2"/>
          </rPr>
          <t xml:space="preserve">
сооружение теплица</t>
        </r>
      </text>
    </comment>
  </commentList>
</comments>
</file>

<file path=xl/sharedStrings.xml><?xml version="1.0" encoding="utf-8"?>
<sst xmlns="http://schemas.openxmlformats.org/spreadsheetml/2006/main" count="3228" uniqueCount="598">
  <si>
    <t>Дата объявления</t>
  </si>
  <si>
    <t>Тип сделки</t>
  </si>
  <si>
    <t>Неформализованный район</t>
  </si>
  <si>
    <t>Цена, руб.</t>
  </si>
  <si>
    <t>Сделка купля-продажа</t>
  </si>
  <si>
    <t>собственность</t>
  </si>
  <si>
    <t>Перечень сделок в соот. с ч. 8 ст. 12 Закона №237-ФЗ</t>
  </si>
  <si>
    <t>Предложение</t>
  </si>
  <si>
    <t>не идентифицирован</t>
  </si>
  <si>
    <t>Наименование показателя</t>
  </si>
  <si>
    <t>Объект оценки</t>
  </si>
  <si>
    <t>Кадастровый номер</t>
  </si>
  <si>
    <t>Вид разрешенного использования</t>
  </si>
  <si>
    <t>Для ведения садоводства</t>
  </si>
  <si>
    <t>садоводство</t>
  </si>
  <si>
    <t>Для садоводства</t>
  </si>
  <si>
    <t>Наименование СНТ</t>
  </si>
  <si>
    <t>отсутствуют</t>
  </si>
  <si>
    <t>есть возможность подключения</t>
  </si>
  <si>
    <t>Населенный пункт</t>
  </si>
  <si>
    <t>Источник информации</t>
  </si>
  <si>
    <t>Наименование корректировки</t>
  </si>
  <si>
    <t>Стоимость продажи/предложения, руб.</t>
  </si>
  <si>
    <t>Площадь земельного участка, кв.м</t>
  </si>
  <si>
    <t>Цена предложения/сделки, руб./кв.м</t>
  </si>
  <si>
    <t>Дата внесения, опубликования предложения/сделки</t>
  </si>
  <si>
    <t>Дата с учетом типичного срока экспозиции (8,5 мес. по Репину , 2026 г.)</t>
  </si>
  <si>
    <t xml:space="preserve">Корректировка </t>
  </si>
  <si>
    <t>Условия сделки</t>
  </si>
  <si>
    <t>Условия финансирования</t>
  </si>
  <si>
    <t>рыночные</t>
  </si>
  <si>
    <t>Корректировка</t>
  </si>
  <si>
    <t>Передаваемые имущественные права</t>
  </si>
  <si>
    <t>Коэффициент</t>
  </si>
  <si>
    <t>&lt; 300</t>
  </si>
  <si>
    <t>301-600</t>
  </si>
  <si>
    <t>Диапазон</t>
  </si>
  <si>
    <t>601-1000</t>
  </si>
  <si>
    <t>1001-2000</t>
  </si>
  <si>
    <t>2001-5000</t>
  </si>
  <si>
    <t>&gt;5001</t>
  </si>
  <si>
    <t>Обеспеченность инженерными коммуникациями</t>
  </si>
  <si>
    <t>Стандартное отклонение</t>
  </si>
  <si>
    <t>Коэффициент вариации</t>
  </si>
  <si>
    <t>макс</t>
  </si>
  <si>
    <t>мин</t>
  </si>
  <si>
    <t>Городскрой округ</t>
  </si>
  <si>
    <t>обеспечен</t>
  </si>
  <si>
    <t>Расчет стоимости типового (эталонного) объекта</t>
  </si>
  <si>
    <t>Расчетный коэффициент</t>
  </si>
  <si>
    <t>Площадь</t>
  </si>
  <si>
    <t>&lt; 20,0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</si>
  <si>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</si>
  <si>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Многоконтурный земельный участок</t>
  </si>
  <si>
    <t>Правильный</t>
  </si>
  <si>
    <t>Ведение огородничества</t>
  </si>
  <si>
    <t>Ведение садоводства</t>
  </si>
  <si>
    <t>отсутствует</t>
  </si>
  <si>
    <t>Порядковый номер</t>
  </si>
  <si>
    <t>Номер кадастрового квартала</t>
  </si>
  <si>
    <t>Категория земель (текст)</t>
  </si>
  <si>
    <t>Районы / Округа</t>
  </si>
  <si>
    <t>Садово-некоммерческое товарищество (СНТ)</t>
  </si>
  <si>
    <t>Улица наименование</t>
  </si>
  <si>
    <t>Неформализованное описание</t>
  </si>
  <si>
    <t>Вид использования участка по документу</t>
  </si>
  <si>
    <t>Кадастровые номера объектов недвижимости, расположенных в пределах земельного участка</t>
  </si>
  <si>
    <t>Наименование объектов недвижимости, расположенных в пределах земельного участка</t>
  </si>
  <si>
    <t>Вид земельного участка (текст)</t>
  </si>
  <si>
    <t>Адрес (текст)</t>
  </si>
  <si>
    <t>Код расчета вида использования</t>
  </si>
  <si>
    <t>Наименование вида использования</t>
  </si>
  <si>
    <t>Неформизованный район по МРН</t>
  </si>
  <si>
    <t>Эталон, руб.</t>
  </si>
  <si>
    <t>Уклон, %</t>
  </si>
  <si>
    <t>Землепользование</t>
  </si>
  <si>
    <t>Земли населенных пунктов</t>
  </si>
  <si>
    <t>Жилой дом</t>
  </si>
  <si>
    <t xml:space="preserve">Цена эталонного объекта, руб. за 1 кв. м </t>
  </si>
  <si>
    <t>Родник</t>
  </si>
  <si>
    <t>Радыгино-1</t>
  </si>
  <si>
    <t>41:01:0010114:157</t>
  </si>
  <si>
    <t>Серебряные холмы</t>
  </si>
  <si>
    <t>Чапаевка</t>
  </si>
  <si>
    <t>Заозерный</t>
  </si>
  <si>
    <t>Маячок</t>
  </si>
  <si>
    <t>Камчатский край, г. Петропавловск-Камчатский</t>
  </si>
  <si>
    <t>https://www.avito.ru/petropavlovsk-kamchatskiy/zemelnye_uchastki/uchastok_11_sot._snt_dnp_7595984970?context=H4sIAAAAAAAA_wE_AMD_YToyOntzOjEzOiJsb2NhbFByaW9yaXR5IjtiOjA7czoxOiJ4IjtzOjE2OiI0MnpIdWtzRnJtNW9NV1ZEIjt90zeToj8AAAA</t>
  </si>
  <si>
    <t>https://petropavlovsk-kamchatskij.domclick.ru/card/sale__lot__2057058234</t>
  </si>
  <si>
    <t>https://www.avito.ru/petropavlovsk-kamchatskiy/zemelnye_uchastki/uchastok_109_sot._snt_dnp_7565456579?context=H4sIAAAAAAAA_wE_AMD_YToyOntzOjEzOiJsb2NhbFByaW9yaXR5IjtiOjA7czoxOiJ4IjtzOjE2OiJGZ0ZOUzZ4WmhITWZGUmVwIjt9GX9Ijz8AAAA</t>
  </si>
  <si>
    <t>Петропавловск-Камчатский</t>
  </si>
  <si>
    <t>СНТ "Березка"</t>
  </si>
  <si>
    <t>41:01:0010101:127</t>
  </si>
  <si>
    <t>Серебряные холмы, СНТ "Березка"</t>
  </si>
  <si>
    <t>Родник; Радыгино-1</t>
  </si>
  <si>
    <t>41:01:0010109</t>
  </si>
  <si>
    <t>Петропавловск-Камчатский ГО</t>
  </si>
  <si>
    <t>Электрон</t>
  </si>
  <si>
    <t>Солнечный</t>
  </si>
  <si>
    <t>Дальний</t>
  </si>
  <si>
    <t>Сегмент</t>
  </si>
  <si>
    <t>13. СЕГМЕНТ "Садоводство и огородничество, малоэтажная жилая застройка"</t>
  </si>
  <si>
    <t>Зона 1</t>
  </si>
  <si>
    <t>МТФ</t>
  </si>
  <si>
    <t>Долиновка</t>
  </si>
  <si>
    <t>Зона 2</t>
  </si>
  <si>
    <t>Нагорный</t>
  </si>
  <si>
    <t>Моховая</t>
  </si>
  <si>
    <t>11 км</t>
  </si>
  <si>
    <t>Садовая</t>
  </si>
  <si>
    <t>Богородское озеро</t>
  </si>
  <si>
    <t>Сапун гора</t>
  </si>
  <si>
    <t>Рябиковская</t>
  </si>
  <si>
    <t>Стадион Водник</t>
  </si>
  <si>
    <t>Океанская</t>
  </si>
  <si>
    <t>Красная сопка</t>
  </si>
  <si>
    <t>Стройматериалы</t>
  </si>
  <si>
    <t>Завойко</t>
  </si>
  <si>
    <t>ДОФ</t>
  </si>
  <si>
    <t>Авача</t>
  </si>
  <si>
    <t>Зона 3</t>
  </si>
  <si>
    <t>СРВ</t>
  </si>
  <si>
    <t>Госпиталь</t>
  </si>
  <si>
    <t>Кирпичики</t>
  </si>
  <si>
    <t>Халактырка</t>
  </si>
  <si>
    <t>75-й участок</t>
  </si>
  <si>
    <t>9 школа</t>
  </si>
  <si>
    <t>ЖБФ</t>
  </si>
  <si>
    <t>Вулканная</t>
  </si>
  <si>
    <t>Центр</t>
  </si>
  <si>
    <t>Горизонт</t>
  </si>
  <si>
    <t>Зона 4</t>
  </si>
  <si>
    <t>4 км</t>
  </si>
  <si>
    <t>КП - Краевая больница</t>
  </si>
  <si>
    <t>КП</t>
  </si>
  <si>
    <t>Авангард - 10 км</t>
  </si>
  <si>
    <t>Хлебзавод-Горводоканал</t>
  </si>
  <si>
    <t>Газпром</t>
  </si>
  <si>
    <t>Сероглазка-Нефтебаза</t>
  </si>
  <si>
    <t>Зона 5</t>
  </si>
  <si>
    <t>Вилюйский</t>
  </si>
  <si>
    <t>Нижний Авангард</t>
  </si>
  <si>
    <t>Сероглазка</t>
  </si>
  <si>
    <t>Зона 6</t>
  </si>
  <si>
    <t>АЗС</t>
  </si>
  <si>
    <t>Дачная</t>
  </si>
  <si>
    <t>Силуэт</t>
  </si>
  <si>
    <t>5 км</t>
  </si>
  <si>
    <t>6 км</t>
  </si>
  <si>
    <t>9 км - 8 км</t>
  </si>
  <si>
    <t>Зона 7</t>
  </si>
  <si>
    <t>Северо-Восток</t>
  </si>
  <si>
    <t>Топоркова</t>
  </si>
  <si>
    <t>Озеро Медвежье</t>
  </si>
  <si>
    <t>Расчетная корректировка по местоположению (ценовая зона)</t>
  </si>
  <si>
    <t>Наименование внутригородской зоны</t>
  </si>
  <si>
    <t>Ценовая зона</t>
  </si>
  <si>
    <t>Городские / сельские поселения</t>
  </si>
  <si>
    <t>41:01:0010130:53</t>
  </si>
  <si>
    <t>41:01:0010130</t>
  </si>
  <si>
    <t>41:01:0010130:88</t>
  </si>
  <si>
    <t>41:01:0010130:93</t>
  </si>
  <si>
    <t>41:01:0010121:112</t>
  </si>
  <si>
    <t>41:01:0010121</t>
  </si>
  <si>
    <t>41:01:0010121:115</t>
  </si>
  <si>
    <t>41:01:0010130:17</t>
  </si>
  <si>
    <t>41:01:0010130:20</t>
  </si>
  <si>
    <t>41:01:0010130:22</t>
  </si>
  <si>
    <t>41:01:0010117:261</t>
  </si>
  <si>
    <t>41:01:0010117</t>
  </si>
  <si>
    <t>41:01:0010117:33</t>
  </si>
  <si>
    <t>41:01:0010117:335</t>
  </si>
  <si>
    <t>41:01:0010117:34</t>
  </si>
  <si>
    <t>41:01:0010117:340</t>
  </si>
  <si>
    <t>41:01:0010117:344</t>
  </si>
  <si>
    <t>41:01:0010117:349</t>
  </si>
  <si>
    <t>41:01:0010117:39</t>
  </si>
  <si>
    <t>41:01:0010117:46</t>
  </si>
  <si>
    <t>41:01:0010117:219</t>
  </si>
  <si>
    <t>41:01:0010117:227</t>
  </si>
  <si>
    <t>41:01:0010117:233</t>
  </si>
  <si>
    <t>41:01:0010117:810</t>
  </si>
  <si>
    <t>41:01:0010127:92</t>
  </si>
  <si>
    <t>41:01:0010127</t>
  </si>
  <si>
    <t>41:01:0010109:454</t>
  </si>
  <si>
    <t>41:01:0010125:109</t>
  </si>
  <si>
    <t>41:01:0010125</t>
  </si>
  <si>
    <t>41:01:0010125:143</t>
  </si>
  <si>
    <t>41:01:0010125:146</t>
  </si>
  <si>
    <t>41:01:0010125:149</t>
  </si>
  <si>
    <t>41:01:0010125:174</t>
  </si>
  <si>
    <t>41:01:0010125:2</t>
  </si>
  <si>
    <t>41:01:0010122:5</t>
  </si>
  <si>
    <t>41:01:0010122</t>
  </si>
  <si>
    <t>41:01:0010122:68</t>
  </si>
  <si>
    <t>41:01:0010123:17</t>
  </si>
  <si>
    <t>41:01:0010123</t>
  </si>
  <si>
    <t>41:01:0010128:8</t>
  </si>
  <si>
    <t>41:01:0010128</t>
  </si>
  <si>
    <t>41:01:0010128:123</t>
  </si>
  <si>
    <t>41:01:0010128:129</t>
  </si>
  <si>
    <t>41:01:0010128:6</t>
  </si>
  <si>
    <t>41:01:0010109:2001</t>
  </si>
  <si>
    <t>41:01:0010124:20</t>
  </si>
  <si>
    <t>41:01:0010124</t>
  </si>
  <si>
    <t>41:01:0010124:206</t>
  </si>
  <si>
    <t>41:01:0010124:49</t>
  </si>
  <si>
    <t>41:01:0010124:86</t>
  </si>
  <si>
    <t>41:01:0010124:94</t>
  </si>
  <si>
    <t>41:01:0010122:235</t>
  </si>
  <si>
    <t>41:01:0010129:32</t>
  </si>
  <si>
    <t>41:01:0010129</t>
  </si>
  <si>
    <t>41:01:0010129:39</t>
  </si>
  <si>
    <t>41:01:0010129:67</t>
  </si>
  <si>
    <t>41:01:0010129:68</t>
  </si>
  <si>
    <t>41:01:0010117:1324</t>
  </si>
  <si>
    <t>41:01:0010117:138</t>
  </si>
  <si>
    <t>41:01:0010117:156</t>
  </si>
  <si>
    <t>41:01:0010114</t>
  </si>
  <si>
    <t>41:01:0010114:300</t>
  </si>
  <si>
    <t>41:01:0010114:301</t>
  </si>
  <si>
    <t>41:01:0010122:11</t>
  </si>
  <si>
    <t>41:01:0010122:112</t>
  </si>
  <si>
    <t>41:01:0010122:116</t>
  </si>
  <si>
    <t>41:01:0010122:12</t>
  </si>
  <si>
    <t>41:01:0010122:124</t>
  </si>
  <si>
    <t>41:01:0010122:128</t>
  </si>
  <si>
    <t>41:01:0010122:132</t>
  </si>
  <si>
    <t>41:01:0010122:138</t>
  </si>
  <si>
    <t>41:01:0010122:147</t>
  </si>
  <si>
    <t>41:01:0010122:148</t>
  </si>
  <si>
    <t>41:01:0010122:150</t>
  </si>
  <si>
    <t>41:01:0010122:164</t>
  </si>
  <si>
    <t>41:01:0010122:172</t>
  </si>
  <si>
    <t>41:01:0010125:246</t>
  </si>
  <si>
    <t>41:01:0010125:41</t>
  </si>
  <si>
    <t>41:01:0010103:499</t>
  </si>
  <si>
    <t>41:01:0010103</t>
  </si>
  <si>
    <t>41:01:0010117:1026</t>
  </si>
  <si>
    <t>41:01:0010117:1031</t>
  </si>
  <si>
    <t>41:01:0010117:1155</t>
  </si>
  <si>
    <t>41:01:0010117:1156</t>
  </si>
  <si>
    <t>41:01:0010126:48</t>
  </si>
  <si>
    <t>41:01:0010126</t>
  </si>
  <si>
    <t>41:01:0010126:52</t>
  </si>
  <si>
    <t>41:01:0010116:108</t>
  </si>
  <si>
    <t>41:01:0010116</t>
  </si>
  <si>
    <t>41:01:0010116:113</t>
  </si>
  <si>
    <t>41:01:0010111:133</t>
  </si>
  <si>
    <t>41:01:0010111</t>
  </si>
  <si>
    <t>41:01:0010111:134</t>
  </si>
  <si>
    <t>41:01:0010111:154</t>
  </si>
  <si>
    <t>41:01:0010111:221</t>
  </si>
  <si>
    <t>41:01:0010109:29</t>
  </si>
  <si>
    <t>41:01:0010109:327</t>
  </si>
  <si>
    <t>41:01:0010109:336</t>
  </si>
  <si>
    <t>41:01:0010109:34</t>
  </si>
  <si>
    <t>41:01:0010109:436</t>
  </si>
  <si>
    <t>41:01:0010123:30</t>
  </si>
  <si>
    <t>41:01:0010117:870</t>
  </si>
  <si>
    <t>41:01:0010117:890</t>
  </si>
  <si>
    <t>41:01:0010117:891</t>
  </si>
  <si>
    <t>41:01:0010117:919</t>
  </si>
  <si>
    <t>41:01:0010117:934</t>
  </si>
  <si>
    <t>41:01:0010117:937</t>
  </si>
  <si>
    <t>41:01:0010117:968</t>
  </si>
  <si>
    <t>41:01:0010117:971</t>
  </si>
  <si>
    <t>41:01:0010117:974</t>
  </si>
  <si>
    <t>41:01:0010117:976</t>
  </si>
  <si>
    <t>41:01:0010117:978</t>
  </si>
  <si>
    <t>41:01:0010117:984</t>
  </si>
  <si>
    <t>41:01:0010117:993</t>
  </si>
  <si>
    <t>41:01:0010114:101</t>
  </si>
  <si>
    <t>41:01:0010132:2</t>
  </si>
  <si>
    <t>41:01:0010132</t>
  </si>
  <si>
    <t>41:01:0010132:3</t>
  </si>
  <si>
    <t>41:01:0010122:386</t>
  </si>
  <si>
    <t>41:01:0010122:446</t>
  </si>
  <si>
    <t>41:01:0010111:34</t>
  </si>
  <si>
    <t>41:01:0010111:73</t>
  </si>
  <si>
    <t>41:01:0010111:77</t>
  </si>
  <si>
    <t>41:01:0010127:41</t>
  </si>
  <si>
    <t>41:01:0010125:61</t>
  </si>
  <si>
    <t>41:01:0010125:63</t>
  </si>
  <si>
    <t>41:01:0010125:85</t>
  </si>
  <si>
    <t>41:01:0010125:86</t>
  </si>
  <si>
    <t>41:01:0010126:183</t>
  </si>
  <si>
    <t>41:01:0010126:187</t>
  </si>
  <si>
    <t>41:01:0010126:3933</t>
  </si>
  <si>
    <t>41:01:0010117:12422</t>
  </si>
  <si>
    <t>41:01:0010117:495</t>
  </si>
  <si>
    <t>41:01:0010117:512</t>
  </si>
  <si>
    <t>41:01:0010117:513</t>
  </si>
  <si>
    <t>41:01:0010117:550</t>
  </si>
  <si>
    <t>41:01:0010117:589</t>
  </si>
  <si>
    <t>41:01:0010117:607</t>
  </si>
  <si>
    <t>41:01:0010117:614</t>
  </si>
  <si>
    <t>41:01:0010117:625</t>
  </si>
  <si>
    <t>41:01:0010116:620</t>
  </si>
  <si>
    <t>41:01:0010129:80</t>
  </si>
  <si>
    <t>41:01:0010129:81</t>
  </si>
  <si>
    <t>41:01:0010129:83</t>
  </si>
  <si>
    <t>41:01:0010129:84</t>
  </si>
  <si>
    <t>41:01:0010129:86</t>
  </si>
  <si>
    <t>41:01:0010130:10</t>
  </si>
  <si>
    <t>41:01:0010130:100</t>
  </si>
  <si>
    <t>41:01:0010130:103</t>
  </si>
  <si>
    <t>41:01:0010130:104</t>
  </si>
  <si>
    <t>41:01:0010130:118</t>
  </si>
  <si>
    <t>41:01:0010130:12</t>
  </si>
  <si>
    <t>41:01:0010130:15</t>
  </si>
  <si>
    <t>Неформализованный район ЕГРН</t>
  </si>
  <si>
    <t>Красная Сопка</t>
  </si>
  <si>
    <t>Пушкинская</t>
  </si>
  <si>
    <t>Российская Федерация, Камчатский край, г.о. Петропавловск-Камчатский, г Петропавловск-Камчатский, ул Пушкинская, д 6</t>
  </si>
  <si>
    <t>Полярная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</si>
  <si>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41а</t>
  </si>
  <si>
    <t>Репина</t>
  </si>
  <si>
    <t>Российская Федерация, Камчатский край, г.о. Петропавловск-Камчатский, г Петропавловск-Камчатский, ул. Репина, № 28</t>
  </si>
  <si>
    <t>Ленинградская</t>
  </si>
  <si>
    <t>Камчатский край, г. Петропавловск-Камчатский, ул. Ленинградская, д. 16</t>
  </si>
  <si>
    <t>Камчатский край, г. Петропавловск-Камчатский, ул. Ленинградская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</si>
  <si>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39а</t>
  </si>
  <si>
    <t>Луговая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</si>
  <si>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58а</t>
  </si>
  <si>
    <t>Камчатская</t>
  </si>
  <si>
    <t>Российская Федерация, Камчатский край, г.о. Петропавловск-Камчатский, г Петропавловск-Камчатский, ул. Камчатская, № 19</t>
  </si>
  <si>
    <t>Серышева</t>
  </si>
  <si>
    <t>Российская Федерация, Камчатский край, г.о. Петропавловск-Камчатский, г Петропавловск-Камчатский, ул Серышева, 23</t>
  </si>
  <si>
    <t>Вилюйская</t>
  </si>
  <si>
    <t>Российская Федерация, Камчатский край, г.о. Петропавловск-Камчатский, г Петропавловск-Камчатский, ул Вилюйская, 105</t>
  </si>
  <si>
    <t>Декабристов</t>
  </si>
  <si>
    <t>Российская Федерация, Камчатский край, г.о. Петропавловск-Камчатский, г Петропавловск-Камчатский, ул Декабристов, д. 25</t>
  </si>
  <si>
    <t>Фрунзе</t>
  </si>
  <si>
    <t>Российская Федерация, Камчатский край, г.о. Петропавловск-Камчатский, г Петропавловск-Камчатский, ул Фрунзе, 87</t>
  </si>
  <si>
    <t>Российская Федерация, Камчатский край, Петропавловск-Камчатский городской округ, город Петропавловск-Камчатский, улица Декабристов, земельный участок 36</t>
  </si>
  <si>
    <t>Российская Федерация, Камчатский край, г.о. Петропавловск-Камчатский, г Петропавловск-Камчатский, ул Декабристов, д. 45</t>
  </si>
  <si>
    <t>Котовского</t>
  </si>
  <si>
    <t>Российская Федерация, Камчатский край, г.о. Петропавловск-Камчатский, г Петропавловск-Камчатский, ул Котовского, д. 5</t>
  </si>
  <si>
    <t>Российская Федерация, Камчатский край, г.о. Петропавловск-Камчатский, г. Петропавловск-Камчатский, ул. Фрунзе, д. 45</t>
  </si>
  <si>
    <t>Макарова</t>
  </si>
  <si>
    <t>Российская Федерация, Камчатский край, г.о. Петропавловск-Камчатский, г. Петропавловск-Камчатский, ул. Макарова, 17</t>
  </si>
  <si>
    <t>Целинная 1-я</t>
  </si>
  <si>
    <t>Российская Федерация, Камчатский край, г.о. Петропавловск-Камчатский, г Петропавловск-Камчатский, ул Целинная 1-я</t>
  </si>
  <si>
    <t>Колхозная</t>
  </si>
  <si>
    <t>Российская Федерация, Камчатский край, г.о. Петропавловск-Камчатский, г Петропавловск-Камчатский, ул Колхозная, д. 33</t>
  </si>
  <si>
    <t>Тигильская</t>
  </si>
  <si>
    <t>Российская Федерация, Камчатский край, г.о. Петропавловск-Камчатский, г Петропавловск-Камчатский, ул Тигильская, 8</t>
  </si>
  <si>
    <t>Российская Федерация, Камчатский край, г.о. Петропавловск-Камчатский, г Петропавловск-Камчатский, ул Вилюйская, д. 30</t>
  </si>
  <si>
    <t>Свердлова</t>
  </si>
  <si>
    <t>Камчатский край, г. Петропавловск-Камчатский, ул. Свердлова, д. 16</t>
  </si>
  <si>
    <t>Первомайский</t>
  </si>
  <si>
    <t>Камчатский край, г. Петропавловск-Камчатский, пер. Первомайский, д. 2</t>
  </si>
  <si>
    <t>Тундровая</t>
  </si>
  <si>
    <t>Российская Федерация, Камчатский край, г.о. Петропавловск-Камчатский, г Петропавловск-Камчатский, ул. Тундровая, д. 101</t>
  </si>
  <si>
    <t>Суворова</t>
  </si>
  <si>
    <t>Камчатский край, г. Петропавловск-Камчатский, ул. Суворова, № 27 "а"</t>
  </si>
  <si>
    <t>Российская Федерация, Камчатский край, г.о. Петропавловск-Камчатский, г Петропавловск-Камчатский, ул Суворова, д. 23</t>
  </si>
  <si>
    <t>Российская Федерация, Камчатский край, г.о. Петропавловск-Камчатский, г Петропавловск-Камчатский, ул Суворова</t>
  </si>
  <si>
    <t>Камчатский край, г. Петропавловск-Камчатский, ул. Тундровая, 105</t>
  </si>
  <si>
    <t>Гагарина</t>
  </si>
  <si>
    <t>Камчатский край, г. Петропавловск-Камчатский, ул. Гагарина, № 25</t>
  </si>
  <si>
    <t>Чирикова</t>
  </si>
  <si>
    <t>Камчатский край, г. Петропавловск-Камчатский, ул. Чирикова, д. 4</t>
  </si>
  <si>
    <t>Семена Удалого</t>
  </si>
  <si>
    <t>Российская Федерация, Камчатский край, г.о. Петропавловск-Камчатский, г. Петропавловск-Камчатский, ул. Семена Удалого, д. 11</t>
  </si>
  <si>
    <t>Камчатский край, г Петропавловск-Камчатский, ул Океанская, д 37</t>
  </si>
  <si>
    <t>Российская Федерация, Камчатский край, г.о. Петропавловск-Камчатский, г Петропавловск-Камчатский, ул Океанская, д.29</t>
  </si>
  <si>
    <t>Шевченко</t>
  </si>
  <si>
    <t xml:space="preserve">Российская Федерация, Камчатский край, Петропавловск-Камчатский городской округ, город Петропавловск-Камчатский, улица Шевченко, земельный участок 23а. </t>
  </si>
  <si>
    <t>Краснофлотская</t>
  </si>
  <si>
    <t>Камчатский край, г Петропавловск-Камчатский, ул Краснофлотская, д 5</t>
  </si>
  <si>
    <t>Российская Федерация, Камчатский край, г Петропавловск-Камчатский</t>
  </si>
  <si>
    <t>Российская Федерация, Камчатский край, г.о. Петропавловск-Камчатский, г Петропавловск-Камчатский, ул Тундровая, д. 21</t>
  </si>
  <si>
    <t>Камчатский край, г. Петропавловск-Камчатский, ул. Тундровая, д. 3/1</t>
  </si>
  <si>
    <t>Чапаева</t>
  </si>
  <si>
    <t>Российская Федерация, Камчатский край, г.о. Петропавловск-Камчатский, г Петропавловск-Камчатский, ул Чапаева, д. 116</t>
  </si>
  <si>
    <t>Российская Федерация, Камчатский край, г.о. Петропавловск-Камчатский, г Петропавловск-Камчатский, ул Чапаева, д. 31</t>
  </si>
  <si>
    <t>Российская Федерация, Камчатский край, г.о. Петропавловск-Камчатский, г Петропавловск-Камчатский, ул Чапаева, д. 34а</t>
  </si>
  <si>
    <t>Камчатский край, г. Петропавловск-Камчатский, ул. Гагарина, д. 38-а</t>
  </si>
  <si>
    <t>Строительная</t>
  </si>
  <si>
    <t>Российская Федерация, Камчатский край, г.о. Петропавловск-Камчатский, г Петропавловск-Камчатский, ул. Строительная, д. 70</t>
  </si>
  <si>
    <t>Мичурина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</si>
  <si>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35а</t>
  </si>
  <si>
    <t>Российская Федерация, Камчатский край, г.о. Петропавловск-Камчатский, г. Петропавловск-Камчатский, ул. Мичурина, д. 2, кв. 1</t>
  </si>
  <si>
    <t>Сопочная</t>
  </si>
  <si>
    <t>Камчатский край, г. Петропавловск-Камчатский, ул. Сопочная, д. 19</t>
  </si>
  <si>
    <t>Чкалова</t>
  </si>
  <si>
    <t>Российская Федерация, Камчатский край, городской округ Петропавловск-Камчатский, город Петропавловск-Камчатский, улица Чкалова, земельный участок 18а</t>
  </si>
  <si>
    <t>Российская Федерация, Камчатский край, г.о. Петропавловск-Камчатский, г Петропавловск-Камчатский, ул Фрунзе, 21</t>
  </si>
  <si>
    <t>Карагинская</t>
  </si>
  <si>
    <t>Кавказская</t>
  </si>
  <si>
    <t>Камчатский край, г. Петропавловск-Камчатский, ул. Кавказская, д. 17</t>
  </si>
  <si>
    <t>Морская</t>
  </si>
  <si>
    <t>Камчатский край, г.о. Петропавловск-Камчатский, г Петропавловск-Камчатский, ул Морская, 79-б</t>
  </si>
  <si>
    <t>Камчатский край, г.о. Петропавловск-Камчатский, г Петропавловск-Камчатский, ул Завойко, д.10-а</t>
  </si>
  <si>
    <t>Петровская</t>
  </si>
  <si>
    <t>Российская Федерация, Камчатский край, городской округ Петропавловск-Камчатский, город Петропавловск-Камчатский, улица Петровская, земельный участок 4а</t>
  </si>
  <si>
    <t>Камчатский край, г. Петропавловск-Камчатский, ул. Гагарина, 
№ 72</t>
  </si>
  <si>
    <t>Камчатский край, г.о. Петропавловск-Камчатский, г Петропавловск-Камчатский, ул Петровская, д. 13</t>
  </si>
  <si>
    <t>Камчатский край, г.о. Петропавловск-Камчатский, г Петропавловск-Камчатский, ул Завойко, д.28</t>
  </si>
  <si>
    <t>Камчатский край, г.о. Петропавловск-Камчатский, г Петропавловск-Камчатский, ул Завойко, д.35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</si>
  <si>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56а</t>
  </si>
  <si>
    <t>Камчатский край, г. Петропавловск-Камчатский, ул. Завойко, д. 51</t>
  </si>
  <si>
    <t>Камчатский край, г.о. Петропавловск-Камчатский, г Петропавловск-Камчатский, ул Завойко, д.53</t>
  </si>
  <si>
    <t>Камчатский край, г.о. Петропавловск-Камчатский, г Петропавловск-Камчатский, ул Гагарина, д. 62</t>
  </si>
  <si>
    <t>Советская</t>
  </si>
  <si>
    <t>Камчатский край, г. Петропавловск-Камчатский, ул. Советская, д. 76, кв. 1</t>
  </si>
  <si>
    <t>Камчатский край, г. Петропавловск-Камчатский, ул. Тундровая, д. 88</t>
  </si>
  <si>
    <t>Российская Федерация, Камчатский край, г.о. Петропавловск-Камчатский, г Петропавловск-Камчатский, ул Тундровая, д. 68 б</t>
  </si>
  <si>
    <t>Российская Федерация, Камчатский край, город Петропавловск-Камчатский</t>
  </si>
  <si>
    <t>Российская Федерация, Камчатский край, г.о. Петропавловск-Камчатский, г. Петропавловск-Камчатский, ул. Макарова, д. 64</t>
  </si>
  <si>
    <t>Российская Федерация, Камчатский край, г.о. Петропавловск-Камчатский, г Петропавловск-Камчатский, ул Тигильская, д. 1</t>
  </si>
  <si>
    <t>Дружбы</t>
  </si>
  <si>
    <t>Российская Федерация, Камчатский край, г.о. Петропавловск-Камчатский, г Петропавловск-Камчатский, ул Дружбы, д. 53</t>
  </si>
  <si>
    <t>Полевая</t>
  </si>
  <si>
    <t>Камчатский край, г. Петропавловск-Камчатский, ул. Полевая, д. 24</t>
  </si>
  <si>
    <t>Авиаторов</t>
  </si>
  <si>
    <t>Камчатский край, г Петропавловск-Камчатский, ул Авиаторов, д 2</t>
  </si>
  <si>
    <t>Камчатский край, г. Петропавловск-Камчатский, ул. Кавказская</t>
  </si>
  <si>
    <t>Маяковского</t>
  </si>
  <si>
    <t>Камчатский край, г. Петропавловск-Камчатский, ул. Маяковского</t>
  </si>
  <si>
    <t>Камчатский край, г. Петропавловск-Камчатский, по ул.Приморской</t>
  </si>
  <si>
    <t>Светлая</t>
  </si>
  <si>
    <t>Камчатский край, г. Петропавловск-Камчатский, ул. Светлая, д. 25</t>
  </si>
  <si>
    <t>Попова</t>
  </si>
  <si>
    <t>Камчатский край, г. Петропавловск-Камчатский, ул. Попова, д. 36-а</t>
  </si>
  <si>
    <t>Камчатский край, г. Петропавловск-Камчатский, ул. Светлая, д. 23</t>
  </si>
  <si>
    <t>Российская Федерация, Камчатский край, г.о. Петропавловск-Камчатский, г Петропавловск-Камчатский, пер Первомайский, з/у 9а</t>
  </si>
  <si>
    <t>Российская Федерация, Камчатский край, г.о. Петропавловск-Камчатский, г Петропавловск-Камчатский, пер Первомайский</t>
  </si>
  <si>
    <t>Первомайская</t>
  </si>
  <si>
    <t>Российская Федерация, Камчатский край, г.о. Петропавловск-Камчатский, г Петропавловск-Камчатский, ул Первомайская, д. 21</t>
  </si>
  <si>
    <t>Камчатский край, г. Петропавловск-Камчатский, ул. Первомайская, д. 2</t>
  </si>
  <si>
    <t>Российская Федерация, Камчатский край, г.о. Петропавловск-Камчатский, г. Петропавловск-Камчатский, ул. Семена Удалого, 6-2</t>
  </si>
  <si>
    <t>Пржевальского</t>
  </si>
  <si>
    <t>Российская Федерация, Камчатский край, г.о. Петропавловск-Камчатский, г Петропавловск-Камчатский, по ул. Пржевальского № 12</t>
  </si>
  <si>
    <t>Мишенная</t>
  </si>
  <si>
    <t>Российская Федерация, Камчатский край, г.о. Петропавловск-Камчатский, г Петропавловск-Камчатский, ул Мишенная, д. 55</t>
  </si>
  <si>
    <t>Камчатский край, г. Петропавловск-Камчатский, ул. Чкалова, д. 43</t>
  </si>
  <si>
    <t>Камчатский край, г. Петропавловск-Камчатский, по ул. Вилюйской</t>
  </si>
  <si>
    <t>Доватора</t>
  </si>
  <si>
    <t>Российская Федерация, Камчатский край, г.о. Петропавловск-Камчатский, г Петропавловск-Камчатский, ул Доватора, № 16</t>
  </si>
  <si>
    <t>Невельского</t>
  </si>
  <si>
    <t>Российская Федерация, Камчатский край, г.о. Петропавловск-Камчатский, г Петропавловск-Камчатский, ул Невельского</t>
  </si>
  <si>
    <t>Павлика Морозова</t>
  </si>
  <si>
    <t>Российская Федерация, Камчатский край, г.о. Петропавловск-Камчатский, г Петропавловск-Камчатский, ул Павлика Морозова, з/у 8а</t>
  </si>
  <si>
    <t>Камчатский край, г. Петропавловск-Камчатский, ул. Вилюйская, д. 96</t>
  </si>
  <si>
    <t>Российская Федерация, Камчатский край, г.о. Петропавловск-Камчатский, г Петропавловск-Камчатский, ул Мишенная, д. 43</t>
  </si>
  <si>
    <t>Чернышевского</t>
  </si>
  <si>
    <t>Российская Федерация, Камчатский край, г.о. Петропавловск-Камчатский, г Петропавловск-Камчатский, ул Чернышевского, д. 32</t>
  </si>
  <si>
    <t>Российская Федерация, Камчатский край, г.о. Петропавловск-Камчатский, г Петропавловск-Камчатский, ул Чкалова, д. 31</t>
  </si>
  <si>
    <t>Камчатский край, г Петропавловск-Камчатский, ул Фрунзе, д 81</t>
  </si>
  <si>
    <t>Камчатский край, г. Петропавловск-Камчатский, ул. Кавказская, д. 35 а</t>
  </si>
  <si>
    <t>Петра Ильичева</t>
  </si>
  <si>
    <t>Камчатский край, г. Петропавловск-Камчатский, ул. Петра Ильичева, д. 38</t>
  </si>
  <si>
    <t>Камчатский край, г.о. Петропавловск-Камчатский, г Петропавловск-Камчатский, ул Чирикова, д. 3</t>
  </si>
  <si>
    <t>Радиосвязи</t>
  </si>
  <si>
    <t>Камчатский край, г. Петропавловск-Камчатский, ул. Радиосвязи, д. 39</t>
  </si>
  <si>
    <t>Российская Федерация, Камчатский край, г.о. Петропавловск-Камчатский, г Петропавловск-Камчатский, ул Светлая, д. 27</t>
  </si>
  <si>
    <t>Енисейская</t>
  </si>
  <si>
    <t>Российская Федерация, Камчатский край, г.о. Петропавловск-Камчатский, г Петропавловск-Камчатский, ул Енисейская, д. 8</t>
  </si>
  <si>
    <t>Российская Федерация, Камчатский край, г.о. Петропавловск-Камчатский, г Петропавловск-Камчатский, ул Енисейская, д. 4</t>
  </si>
  <si>
    <t>Вилкова</t>
  </si>
  <si>
    <t>Камчатский край, г Петропавловск-Камчатский, ул Вилкова, 7</t>
  </si>
  <si>
    <t>Российская Федерация, Камчатский край, г.о. Петропавловск-Камчатский, г Петропавловск-Камчатский, ул Тундровая, 61</t>
  </si>
  <si>
    <t>Камчатский край, г. Петропавловск-Камчатский, ул. Тундровая, д. 63 а</t>
  </si>
  <si>
    <t>Российская Федерация, Камчатский край, г.о. Петропавловск-Камчатский, г Петропавловск-Камчатский, ул Тундровая</t>
  </si>
  <si>
    <t>Солнечная</t>
  </si>
  <si>
    <t>Камчатский край, г. Петропавловск-Камчатский, ул. Солнечная, д. 11</t>
  </si>
  <si>
    <t>Стрелковая</t>
  </si>
  <si>
    <t>Российская Федерация, Камчатский край, г.о. Петропавловск-Камчатский, г Петропавловск-Камчатский, ул. Стрелковая,17</t>
  </si>
  <si>
    <t>Российская Федерация, Камчатский край, г. Петропавловск-Камчатский, ул. Солнечная</t>
  </si>
  <si>
    <t>Российская Федерация, Камчатский край, Петропавловск-Камчатский городской округ, г. Петропавловск-Камчатский, ул. Вилюйская</t>
  </si>
  <si>
    <t>Целинная</t>
  </si>
  <si>
    <t>Российская федерация, Камчатский край, г.о. Петропавловск-Камчатский, г. Петропавловск-Камчатский, ул. Целинная</t>
  </si>
  <si>
    <t>Сибирцева</t>
  </si>
  <si>
    <t>Российская федерация, Камчатский край, г.о. Петропавловск-Камчатский, г. Петропавловск-Камчатский, ул. Сибирцева, д. 1 б</t>
  </si>
  <si>
    <t>Российская Федерация, Камчатский край, г.о. Петропавловск-Камчатский, г. Петропавловск-Камчатский, ул. Сибирцева, д. 1 б</t>
  </si>
  <si>
    <t>Уральская</t>
  </si>
  <si>
    <t>Российская Федерация, Камчатский край, г.о. Петропавловск-Камчатский, г. Петропавловск-Камчатский, ул. Уральская, д. 48, кв.2</t>
  </si>
  <si>
    <t>Ушакова</t>
  </si>
  <si>
    <t>Российская Федерация, Камчатский край, г.о. Петропавловск-Камчатский, г. Петропавловск-Камчатский, ул. Ушакова, 28</t>
  </si>
  <si>
    <t>Российская Федерация, Камчатский край, г.о. Петропавловск-Камчатский, г. Петропавловск-Камчатский, ул. Ушакова, д. 66</t>
  </si>
  <si>
    <t>Российская Федерация, Камчатский край, г.о. Петропавловск-Камчатский, г. Петропавловск-Камчатский, ул. Ушакова, 60</t>
  </si>
  <si>
    <t>Российская Федерация, Камчатский край, г.о. Петропавловск-Камчатский, г. Петропавловск-Камчатский, ул. Макарова, д. 28</t>
  </si>
  <si>
    <t>Камчатский край, г. Петропавловск-Камчатский, ул. Топоркова</t>
  </si>
  <si>
    <t>Российская Федерация, Камчатский край, г.о. Петропавловск-Камчатский, г. Петропавловск-Камчатский, ул. Строительная, д. 74</t>
  </si>
  <si>
    <t>Российская Федерация, Камчатский край, г.о. Петропавловск-Камчатский, г. Петропавловск-Камчатский, ул. Строительная, д. 80</t>
  </si>
  <si>
    <t>Российская Федерация, Камчатский край, г.о. Петропавловск-Камчатский, г. Петропавловск-Камчатский, ул. Строительная, д. 88</t>
  </si>
  <si>
    <t>Российская Федерация, Камчатский край, г.о. Петропавловск-Камчатский, г. Петропавловск-Камчатский, ул. Строительная, д. 94 а</t>
  </si>
  <si>
    <t>Российская Федерация, Камчатский край, г.о. Петропавловск-Камчатский, г Петропавловск-Камчатский, ул Пушкинская, д. 11</t>
  </si>
  <si>
    <t>Сурикова</t>
  </si>
  <si>
    <t>Российская Федерация, Камчатский край, г.о. Петропавловск-Камчатский, г Петропавловск-Камчатский, ул. Сурикова, д. 14</t>
  </si>
  <si>
    <t>Гражданская</t>
  </si>
  <si>
    <t>Российская Федерация, Камчатский край, г.о. Петропавловск-Камчатский, г Петропавловск-Камчатский, ул. Гражданская, д. 16</t>
  </si>
  <si>
    <t>Кирова</t>
  </si>
  <si>
    <t>Российская Федерация, Камчатский край, г.о. Петропавловск-Камчатский, г Петропавловск-Камчатский, ул Кирова, д 6а</t>
  </si>
  <si>
    <t>Некрасова</t>
  </si>
  <si>
    <t>Российская Федерация, Камчатский край, городской округ Петропавловск-Камчатский, город Петропавловск-Камчатский, улица Некрасова, земельный участок 10а</t>
  </si>
  <si>
    <t>Российская Федерация, Камчатский край, г.о. Петропавловск-Камчатский, г Петропавловск-Камчатский, ул Полярная, д. 10а</t>
  </si>
  <si>
    <t>Российская Федерация, Камчатский край, г.о. Петропавловск-Камчатский, г Петропавловск-Камчатский, по ул Сурикова, № 50</t>
  </si>
  <si>
    <t>для эксплуатации огорода</t>
  </si>
  <si>
    <t>огород</t>
  </si>
  <si>
    <t>Для эксплуатации огорода</t>
  </si>
  <si>
    <t>для ведения сельского хозяйства</t>
  </si>
  <si>
    <t>эксплуатация огорода</t>
  </si>
  <si>
    <t>Для эксплуатации огорода, без права капитального строительства</t>
  </si>
  <si>
    <t>под огород без права капитального строительства</t>
  </si>
  <si>
    <t>Для огорода без права капитального строительства</t>
  </si>
  <si>
    <t>без права капитальной застройки, для огорода</t>
  </si>
  <si>
    <t>Для эксплуатации огорода без права капитального строительства</t>
  </si>
  <si>
    <t>Под огород без права капитального строительства</t>
  </si>
  <si>
    <t>для эксплуатации хозпостроек и огорода</t>
  </si>
  <si>
    <t>Под огород, без права капитальной застройки</t>
  </si>
  <si>
    <t>для эксплуатации хозпостроек</t>
  </si>
  <si>
    <t xml:space="preserve"> Под огород без права капитальной застройки</t>
  </si>
  <si>
    <t>Для эксплуатации хозпостроек и огорода</t>
  </si>
  <si>
    <t>для эксплуатации огорода без права капитальной застройки</t>
  </si>
  <si>
    <t>Для эксплуатации огорода (без права капитального строительства)</t>
  </si>
  <si>
    <t>для огорода</t>
  </si>
  <si>
    <t>под огород</t>
  </si>
  <si>
    <t>для эксплуататции огорода без права капитальной застройки</t>
  </si>
  <si>
    <t>Для огорода</t>
  </si>
  <si>
    <t>для эксплуатации огорода, без права капитальной застройки</t>
  </si>
  <si>
    <t>для посадок, без права капитальной застройки</t>
  </si>
  <si>
    <t>погреб</t>
  </si>
  <si>
    <t>под огород без права капитальной застройки</t>
  </si>
  <si>
    <t>Для эксплуатации погреба, бани</t>
  </si>
  <si>
    <t>Для эксплуатации огорода без права капитальной застройки</t>
  </si>
  <si>
    <t>земельные участки, предназначенные для сельскохозяйственного использования</t>
  </si>
  <si>
    <t>для эксплуатации огорода (без права капитального строительства)</t>
  </si>
  <si>
    <t>для огорода, без права капитальной застройки</t>
  </si>
  <si>
    <t>для ведения огородничества</t>
  </si>
  <si>
    <t>Эксплуатация огорода</t>
  </si>
  <si>
    <t>Огород</t>
  </si>
  <si>
    <t>Под огород, без права капитального строительства</t>
  </si>
  <si>
    <t>для эксплуатации огорода, без права капитального строительства</t>
  </si>
  <si>
    <t>41:01:0010121:1277</t>
  </si>
  <si>
    <t>41:01:0010117:1971</t>
  </si>
  <si>
    <t>41:01:0010117:2384</t>
  </si>
  <si>
    <t>41:01:0010128:312</t>
  </si>
  <si>
    <t>Нежилое</t>
  </si>
  <si>
    <t>Индивидуальный жилой дом</t>
  </si>
  <si>
    <t>41:01:0010117:9745</t>
  </si>
  <si>
    <t>41:01:0010121:1473</t>
  </si>
  <si>
    <t>41:01:0010117:10974</t>
  </si>
  <si>
    <t>Многоквартирный дом</t>
  </si>
  <si>
    <t>41:01:0010116:1112</t>
  </si>
  <si>
    <t>жилое</t>
  </si>
  <si>
    <t>13:011</t>
  </si>
  <si>
    <t>Ведение огородничества. Осуществление отдыха и (или) деятельности, связанной с выращиванием гражданами для собственных нужд сельскохозяйственных культур; размещение хозяйственных построек, не являющихся объектами недвижимости, предназначенных для хранения инвентаря и урожая сельскохозяйственных культур</t>
  </si>
  <si>
    <t>Местоположение  (внутригородская зона)</t>
  </si>
  <si>
    <t>Внутригородское зонирование</t>
  </si>
  <si>
    <t>Вид использования</t>
  </si>
  <si>
    <t>Корректировка по модели</t>
  </si>
  <si>
    <t>Местоположение "НФ"</t>
  </si>
  <si>
    <t>ЗОНА 1</t>
  </si>
  <si>
    <t>ЗОНА 2</t>
  </si>
  <si>
    <t>ЗОНА 3</t>
  </si>
  <si>
    <t>ЗОНА 4</t>
  </si>
  <si>
    <t>ЗОНА 5</t>
  </si>
  <si>
    <t>ЗОНА 6</t>
  </si>
  <si>
    <t>ЗОНА 7</t>
  </si>
  <si>
    <t>один контур</t>
  </si>
  <si>
    <t>один контур/многоконтурный</t>
  </si>
  <si>
    <t>41:01:0010105:ХХ</t>
  </si>
  <si>
    <t>41:01:0010109:ХХ</t>
  </si>
  <si>
    <t>Площадь земельного участка, кв. м</t>
  </si>
  <si>
    <t>Цена, руб./кв. м</t>
  </si>
  <si>
    <t xml:space="preserve">Обеспеченность инженерными коммуникациями </t>
  </si>
  <si>
    <t>Форма/конфигурация участка</t>
  </si>
  <si>
    <t>Скорректированная стоимость,  руб./кв. м</t>
  </si>
  <si>
    <t>Площадь земельного участка</t>
  </si>
  <si>
    <t>Зонирование НП</t>
  </si>
  <si>
    <t>Наличие обременений (ограничений) земельного участка</t>
  </si>
  <si>
    <t>Наименование</t>
  </si>
  <si>
    <t>Среднее значение, руб./кв.м</t>
  </si>
  <si>
    <t>Ссылка на Приложение в Отчете</t>
  </si>
  <si>
    <t>Приложения 5. Сведения и материалы, доступ к которым ограничен\Сделки 2025 Исходные\4 кв 2025</t>
  </si>
  <si>
    <t>Скорректированная стоимость, руб./кв. м</t>
  </si>
  <si>
    <t>Среднее значение стоимости, руб./кв. м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</si>
  <si>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</si>
  <si>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</si>
  <si>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</si>
  <si>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</si>
  <si>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</si>
  <si>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Объект-аналог № 6</t>
  </si>
  <si>
    <t>Объект-аналог № 7</t>
  </si>
  <si>
    <t>Сведения об объектах--аналогах</t>
  </si>
  <si>
    <t>Номер объявления в источнике</t>
  </si>
  <si>
    <t>2057058234</t>
  </si>
  <si>
    <t>7565456579</t>
  </si>
  <si>
    <t>7595984970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</si>
  <si>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застройка\13_О ПКГО\Объект-аналог №1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</si>
  <si>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застройка\13_О ПКГО\Объект-аналог №2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</si>
  <si>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застройка\13_О ПКГО\Объект-аналог №3</t>
  </si>
  <si>
    <t>УПКС, руб./кв. м</t>
  </si>
  <si>
    <t>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</si>
</sst>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.000"/>
    <numFmt numFmtId="166" formatCode="#,##0.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</font>
    <font>
      <b/>
      <sz val="8"/>
      <color rgb="FFFF0000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0" fillId="0" borderId="0"/>
    <xf numFmtId="0" fontId="1" fillId="0" borderId="0"/>
  </cellStyleXfs>
  <cellXfs count="255">
    <xf numFmtId="0" fontId="0" fillId="0" borderId="0" xfId="0"/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Fill="1" applyBorder="1"/>
    <xf numFmtId="4" fontId="3" fillId="0" borderId="0" xfId="0" applyNumberFormat="1" applyFont="1"/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4" fontId="3" fillId="0" borderId="0" xfId="0" applyNumberFormat="1" applyFont="1"/>
    <xf numFmtId="14" fontId="3" fillId="0" borderId="0" xfId="0" applyNumberFormat="1" applyFont="1" applyFill="1"/>
    <xf numFmtId="14" fontId="3" fillId="0" borderId="0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left" vertical="center" wrapText="1"/>
    </xf>
    <xf numFmtId="4" fontId="7" fillId="0" borderId="0" xfId="0" applyNumberFormat="1" applyFont="1"/>
    <xf numFmtId="4" fontId="7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Border="1"/>
    <xf numFmtId="14" fontId="5" fillId="0" borderId="0" xfId="0" applyNumberFormat="1" applyFont="1" applyBorder="1"/>
    <xf numFmtId="4" fontId="3" fillId="0" borderId="0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4" fontId="6" fillId="2" borderId="0" xfId="0" applyNumberFormat="1" applyFont="1" applyFill="1" applyBorder="1"/>
    <xf numFmtId="14" fontId="6" fillId="0" borderId="0" xfId="0" applyNumberFormat="1" applyFont="1" applyFill="1" applyBorder="1"/>
    <xf numFmtId="14" fontId="3" fillId="0" borderId="0" xfId="0" applyNumberFormat="1" applyFont="1" applyBorder="1"/>
    <xf numFmtId="4" fontId="6" fillId="2" borderId="0" xfId="0" applyNumberFormat="1" applyFont="1" applyFill="1"/>
    <xf numFmtId="4" fontId="6" fillId="0" borderId="0" xfId="0" applyNumberFormat="1" applyFont="1" applyFill="1" applyBorder="1"/>
    <xf numFmtId="10" fontId="4" fillId="0" borderId="1" xfId="1" applyNumberFormat="1" applyFont="1" applyFill="1" applyBorder="1" applyAlignment="1">
      <alignment horizontal="center" vertical="center"/>
    </xf>
    <xf numFmtId="4" fontId="11" fillId="0" borderId="0" xfId="3" applyNumberFormat="1" applyFont="1" applyFill="1" applyBorder="1" applyAlignment="1">
      <alignment vertical="center" wrapText="1"/>
    </xf>
    <xf numFmtId="165" fontId="11" fillId="0" borderId="0" xfId="3" applyNumberFormat="1" applyFont="1" applyFill="1" applyBorder="1" applyAlignment="1">
      <alignment vertical="center" wrapText="1"/>
    </xf>
    <xf numFmtId="4" fontId="12" fillId="0" borderId="0" xfId="3" applyNumberFormat="1" applyFont="1" applyFill="1" applyBorder="1" applyAlignment="1">
      <alignment vertical="center" wrapText="1"/>
    </xf>
    <xf numFmtId="165" fontId="12" fillId="0" borderId="0" xfId="3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/>
    <xf numFmtId="4" fontId="3" fillId="2" borderId="0" xfId="0" applyNumberFormat="1" applyFont="1" applyFill="1"/>
    <xf numFmtId="4" fontId="13" fillId="2" borderId="8" xfId="3" applyNumberFormat="1" applyFont="1" applyFill="1" applyBorder="1" applyAlignment="1">
      <alignment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13" fillId="0" borderId="0" xfId="3" applyNumberFormat="1" applyFont="1" applyFill="1" applyBorder="1" applyAlignment="1">
      <alignment vertical="center" wrapText="1"/>
    </xf>
    <xf numFmtId="4" fontId="13" fillId="2" borderId="10" xfId="3" applyNumberFormat="1" applyFont="1" applyFill="1" applyBorder="1" applyAlignment="1">
      <alignment vertical="center" wrapText="1"/>
    </xf>
    <xf numFmtId="4" fontId="11" fillId="2" borderId="8" xfId="3" applyNumberFormat="1" applyFont="1" applyFill="1" applyBorder="1" applyAlignment="1">
      <alignment vertical="center" wrapText="1"/>
    </xf>
    <xf numFmtId="4" fontId="11" fillId="2" borderId="10" xfId="3" applyNumberFormat="1" applyFont="1" applyFill="1" applyBorder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4" fontId="5" fillId="0" borderId="4" xfId="3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/>
    <xf numFmtId="4" fontId="14" fillId="0" borderId="0" xfId="0" applyNumberFormat="1" applyFont="1" applyFill="1" applyBorder="1"/>
    <xf numFmtId="4" fontId="6" fillId="0" borderId="0" xfId="1" applyNumberFormat="1" applyFont="1"/>
    <xf numFmtId="4" fontId="6" fillId="0" borderId="0" xfId="1" applyNumberFormat="1" applyFont="1" applyFill="1" applyBorder="1"/>
    <xf numFmtId="4" fontId="6" fillId="0" borderId="0" xfId="0" applyNumberFormat="1" applyFont="1"/>
    <xf numFmtId="9" fontId="6" fillId="0" borderId="0" xfId="1" applyFont="1" applyFill="1" applyBorder="1"/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left" vertical="center"/>
    </xf>
    <xf numFmtId="4" fontId="7" fillId="0" borderId="0" xfId="0" applyNumberFormat="1" applyFont="1" applyFill="1"/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center" vertical="center" wrapText="1"/>
    </xf>
    <xf numFmtId="4" fontId="14" fillId="0" borderId="0" xfId="0" applyNumberFormat="1" applyFont="1" applyFill="1"/>
    <xf numFmtId="4" fontId="6" fillId="0" borderId="0" xfId="1" applyNumberFormat="1" applyFont="1" applyFill="1"/>
    <xf numFmtId="164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4" fontId="4" fillId="0" borderId="1" xfId="0" applyNumberFormat="1" applyFont="1" applyFill="1" applyBorder="1"/>
    <xf numFmtId="4" fontId="4" fillId="0" borderId="0" xfId="0" applyNumberFormat="1" applyFont="1" applyFill="1"/>
    <xf numFmtId="4" fontId="18" fillId="0" borderId="27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" fontId="18" fillId="0" borderId="27" xfId="0" applyNumberFormat="1" applyFont="1" applyFill="1" applyBorder="1" applyAlignment="1">
      <alignment horizontal="left" vertical="center" wrapText="1"/>
    </xf>
    <xf numFmtId="4" fontId="2" fillId="0" borderId="27" xfId="0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vertical="center" wrapText="1"/>
    </xf>
    <xf numFmtId="4" fontId="11" fillId="0" borderId="9" xfId="3" applyNumberFormat="1" applyFont="1" applyFill="1" applyBorder="1" applyAlignment="1">
      <alignment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/>
    <xf numFmtId="4" fontId="6" fillId="0" borderId="12" xfId="0" applyNumberFormat="1" applyFont="1" applyFill="1" applyBorder="1"/>
    <xf numFmtId="4" fontId="4" fillId="0" borderId="0" xfId="0" applyNumberFormat="1" applyFont="1" applyFill="1" applyAlignment="1">
      <alignment vertical="center" wrapText="1"/>
    </xf>
    <xf numFmtId="4" fontId="4" fillId="0" borderId="2" xfId="0" applyNumberFormat="1" applyFont="1" applyFill="1" applyBorder="1"/>
    <xf numFmtId="4" fontId="4" fillId="0" borderId="4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3" fontId="4" fillId="0" borderId="0" xfId="0" applyNumberFormat="1" applyFont="1" applyFill="1"/>
    <xf numFmtId="4" fontId="2" fillId="0" borderId="0" xfId="0" applyNumberFormat="1" applyFont="1" applyFill="1"/>
    <xf numFmtId="3" fontId="4" fillId="0" borderId="0" xfId="0" applyNumberFormat="1" applyFont="1" applyFill="1" applyAlignment="1"/>
    <xf numFmtId="4" fontId="2" fillId="0" borderId="0" xfId="0" applyNumberFormat="1" applyFont="1" applyFill="1" applyAlignment="1"/>
    <xf numFmtId="4" fontId="4" fillId="0" borderId="0" xfId="0" applyNumberFormat="1" applyFont="1" applyFill="1" applyAlignment="1"/>
    <xf numFmtId="3" fontId="4" fillId="0" borderId="1" xfId="0" applyNumberFormat="1" applyFont="1" applyFill="1" applyBorder="1"/>
    <xf numFmtId="4" fontId="4" fillId="0" borderId="36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4" fontId="4" fillId="0" borderId="27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4" fontId="4" fillId="0" borderId="37" xfId="0" applyNumberFormat="1" applyFont="1" applyFill="1" applyBorder="1" applyAlignment="1">
      <alignment horizontal="center" vertical="center"/>
    </xf>
    <xf numFmtId="4" fontId="4" fillId="0" borderId="43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 wrapText="1"/>
    </xf>
    <xf numFmtId="4" fontId="4" fillId="0" borderId="44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14" fontId="5" fillId="0" borderId="5" xfId="0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18" fillId="0" borderId="27" xfId="0" applyNumberFormat="1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left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/>
    </xf>
    <xf numFmtId="2" fontId="22" fillId="0" borderId="1" xfId="6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center"/>
    </xf>
    <xf numFmtId="4" fontId="4" fillId="0" borderId="48" xfId="0" applyNumberFormat="1" applyFont="1" applyFill="1" applyBorder="1" applyAlignment="1">
      <alignment horizontal="center" vertical="center"/>
    </xf>
    <xf numFmtId="4" fontId="4" fillId="0" borderId="46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49" xfId="0" applyNumberFormat="1" applyFont="1" applyFill="1" applyBorder="1" applyAlignment="1">
      <alignment horizontal="center" vertical="center"/>
    </xf>
    <xf numFmtId="165" fontId="4" fillId="0" borderId="50" xfId="0" applyNumberFormat="1" applyFont="1" applyFill="1" applyBorder="1" applyAlignment="1">
      <alignment horizontal="center" vertical="center"/>
    </xf>
    <xf numFmtId="4" fontId="4" fillId="0" borderId="51" xfId="0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4" fontId="4" fillId="0" borderId="52" xfId="0" applyNumberFormat="1" applyFont="1" applyFill="1" applyBorder="1" applyAlignment="1">
      <alignment horizontal="center" vertical="center"/>
    </xf>
    <xf numFmtId="4" fontId="4" fillId="0" borderId="53" xfId="0" applyNumberFormat="1" applyFont="1" applyFill="1" applyBorder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4" fillId="0" borderId="19" xfId="0" applyNumberFormat="1" applyFont="1" applyFill="1" applyBorder="1" applyAlignment="1">
      <alignment horizontal="center" vertical="center"/>
    </xf>
    <xf numFmtId="4" fontId="4" fillId="0" borderId="50" xfId="0" applyNumberFormat="1" applyFont="1" applyFill="1" applyBorder="1" applyAlignment="1">
      <alignment horizontal="center" vertical="center"/>
    </xf>
    <xf numFmtId="4" fontId="4" fillId="0" borderId="54" xfId="0" applyNumberFormat="1" applyFont="1" applyFill="1" applyBorder="1" applyAlignment="1">
      <alignment horizontal="center" vertical="center"/>
    </xf>
    <xf numFmtId="4" fontId="4" fillId="0" borderId="55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4" fontId="4" fillId="0" borderId="34" xfId="0" applyNumberFormat="1" applyFont="1" applyFill="1" applyBorder="1" applyAlignment="1">
      <alignment horizontal="center" vertical="center"/>
    </xf>
    <xf numFmtId="4" fontId="4" fillId="0" borderId="56" xfId="0" applyNumberFormat="1" applyFont="1" applyFill="1" applyBorder="1" applyAlignment="1">
      <alignment horizontal="center" vertical="center"/>
    </xf>
    <xf numFmtId="4" fontId="19" fillId="0" borderId="0" xfId="0" applyNumberFormat="1" applyFont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66" fontId="4" fillId="0" borderId="48" xfId="0" applyNumberFormat="1" applyFont="1" applyFill="1" applyBorder="1" applyAlignment="1">
      <alignment horizontal="center" vertical="center"/>
    </xf>
    <xf numFmtId="166" fontId="4" fillId="0" borderId="17" xfId="0" applyNumberFormat="1" applyFont="1" applyFill="1" applyBorder="1" applyAlignment="1">
      <alignment horizontal="center" vertical="center"/>
    </xf>
    <xf numFmtId="166" fontId="4" fillId="0" borderId="54" xfId="0" applyNumberFormat="1" applyFont="1" applyFill="1" applyBorder="1" applyAlignment="1">
      <alignment horizontal="center" vertical="center"/>
    </xf>
    <xf numFmtId="4" fontId="4" fillId="0" borderId="2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4" fontId="5" fillId="4" borderId="2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4" fontId="2" fillId="3" borderId="2" xfId="2" applyNumberFormat="1" applyFont="1" applyFill="1" applyBorder="1" applyAlignment="1">
      <alignment horizontal="left" vertical="center" wrapText="1"/>
    </xf>
    <xf numFmtId="14" fontId="2" fillId="3" borderId="57" xfId="3" applyNumberFormat="1" applyFont="1" applyFill="1" applyBorder="1" applyAlignment="1">
      <alignment vertical="center" wrapText="1"/>
    </xf>
    <xf numFmtId="14" fontId="9" fillId="0" borderId="2" xfId="4" applyNumberFormat="1" applyFont="1" applyFill="1" applyBorder="1" applyAlignment="1">
      <alignment horizontal="left" vertical="center" wrapText="1"/>
    </xf>
    <xf numFmtId="14" fontId="9" fillId="0" borderId="2" xfId="5" applyNumberFormat="1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4" fontId="9" fillId="0" borderId="57" xfId="3" applyNumberFormat="1" applyFont="1" applyFill="1" applyBorder="1" applyAlignment="1">
      <alignment vertical="center" wrapText="1"/>
    </xf>
    <xf numFmtId="14" fontId="4" fillId="0" borderId="5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5" fillId="0" borderId="57" xfId="3" applyNumberFormat="1" applyFont="1" applyFill="1" applyBorder="1" applyAlignment="1">
      <alignment vertical="center" wrapText="1"/>
    </xf>
    <xf numFmtId="14" fontId="9" fillId="0" borderId="59" xfId="3" applyNumberFormat="1" applyFont="1" applyFill="1" applyBorder="1" applyAlignment="1">
      <alignment vertical="center" wrapText="1"/>
    </xf>
    <xf numFmtId="4" fontId="2" fillId="0" borderId="5" xfId="3" applyNumberFormat="1" applyFont="1" applyFill="1" applyBorder="1" applyAlignment="1">
      <alignment horizontal="center" vertical="center" wrapText="1"/>
    </xf>
    <xf numFmtId="14" fontId="2" fillId="0" borderId="2" xfId="3" applyNumberFormat="1" applyFont="1" applyFill="1" applyBorder="1" applyAlignment="1">
      <alignment vertical="center" wrapText="1"/>
    </xf>
    <xf numFmtId="14" fontId="5" fillId="0" borderId="2" xfId="3" applyNumberFormat="1" applyFont="1" applyFill="1" applyBorder="1" applyAlignment="1">
      <alignment horizontal="left" vertical="center" wrapText="1"/>
    </xf>
    <xf numFmtId="4" fontId="5" fillId="0" borderId="5" xfId="3" applyNumberFormat="1" applyFont="1" applyFill="1" applyBorder="1" applyAlignment="1">
      <alignment horizontal="center" vertical="center" wrapText="1"/>
    </xf>
    <xf numFmtId="14" fontId="5" fillId="0" borderId="12" xfId="3" applyNumberFormat="1" applyFont="1" applyFill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center" vertical="center"/>
    </xf>
    <xf numFmtId="4" fontId="5" fillId="0" borderId="46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14" fontId="5" fillId="4" borderId="2" xfId="4" applyNumberFormat="1" applyFont="1" applyFill="1" applyBorder="1" applyAlignment="1">
      <alignment horizontal="left" vertical="center" wrapText="1"/>
    </xf>
    <xf numFmtId="14" fontId="5" fillId="4" borderId="5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4" fontId="5" fillId="4" borderId="5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4" fontId="5" fillId="4" borderId="2" xfId="5" applyNumberFormat="1" applyFont="1" applyFill="1" applyBorder="1" applyAlignment="1">
      <alignment horizontal="left" vertical="center" wrapText="1"/>
    </xf>
    <xf numFmtId="14" fontId="5" fillId="4" borderId="58" xfId="3" applyNumberFormat="1" applyFont="1" applyFill="1" applyBorder="1" applyAlignment="1">
      <alignment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14" fontId="5" fillId="4" borderId="57" xfId="3" applyNumberFormat="1" applyFont="1" applyFill="1" applyBorder="1" applyAlignment="1">
      <alignment vertical="center" wrapText="1"/>
    </xf>
    <xf numFmtId="14" fontId="5" fillId="4" borderId="2" xfId="3" applyNumberFormat="1" applyFont="1" applyFill="1" applyBorder="1" applyAlignment="1">
      <alignment vertical="center" wrapText="1"/>
    </xf>
    <xf numFmtId="4" fontId="5" fillId="4" borderId="5" xfId="3" applyNumberFormat="1" applyFont="1" applyFill="1" applyBorder="1" applyAlignment="1">
      <alignment horizontal="center" vertical="center" wrapText="1"/>
    </xf>
    <xf numFmtId="4" fontId="5" fillId="4" borderId="1" xfId="3" applyNumberFormat="1" applyFont="1" applyFill="1" applyBorder="1" applyAlignment="1">
      <alignment horizontal="center" vertical="center" wrapText="1"/>
    </xf>
    <xf numFmtId="14" fontId="5" fillId="4" borderId="2" xfId="1" applyNumberFormat="1" applyFont="1" applyFill="1" applyBorder="1" applyAlignment="1">
      <alignment vertical="center" wrapText="1"/>
    </xf>
    <xf numFmtId="4" fontId="5" fillId="4" borderId="5" xfId="1" applyNumberFormat="1" applyFont="1" applyFill="1" applyBorder="1" applyAlignment="1">
      <alignment horizontal="center" vertical="center"/>
    </xf>
    <xf numFmtId="4" fontId="5" fillId="4" borderId="1" xfId="1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9" fillId="0" borderId="60" xfId="2" applyNumberFormat="1" applyFont="1" applyFill="1" applyBorder="1" applyAlignment="1">
      <alignment horizontal="center" vertical="center" wrapText="1"/>
    </xf>
    <xf numFmtId="10" fontId="9" fillId="0" borderId="60" xfId="1" applyNumberFormat="1" applyFont="1" applyFill="1" applyBorder="1" applyAlignment="1">
      <alignment horizontal="center" vertical="center" wrapText="1"/>
    </xf>
    <xf numFmtId="4" fontId="9" fillId="3" borderId="60" xfId="0" applyNumberFormat="1" applyFont="1" applyFill="1" applyBorder="1" applyAlignment="1">
      <alignment horizontal="center" vertical="center" wrapText="1"/>
    </xf>
    <xf numFmtId="4" fontId="9" fillId="3" borderId="61" xfId="0" applyNumberFormat="1" applyFont="1" applyFill="1" applyBorder="1" applyAlignment="1">
      <alignment horizontal="center" vertical="center" wrapText="1"/>
    </xf>
    <xf numFmtId="4" fontId="5" fillId="0" borderId="62" xfId="3" applyNumberFormat="1" applyFont="1" applyFill="1" applyBorder="1" applyAlignment="1">
      <alignment vertical="center" wrapText="1"/>
    </xf>
    <xf numFmtId="4" fontId="5" fillId="0" borderId="14" xfId="0" applyNumberFormat="1" applyFont="1" applyFill="1" applyBorder="1" applyAlignment="1">
      <alignment horizontal="center" vertical="center"/>
    </xf>
    <xf numFmtId="14" fontId="9" fillId="0" borderId="17" xfId="4" applyNumberFormat="1" applyFont="1" applyFill="1" applyBorder="1" applyAlignment="1">
      <alignment horizontal="left" vertical="center" wrapText="1"/>
    </xf>
    <xf numFmtId="14" fontId="9" fillId="3" borderId="17" xfId="4" applyNumberFormat="1" applyFont="1" applyFill="1" applyBorder="1" applyAlignment="1">
      <alignment horizontal="left" vertical="center" wrapText="1"/>
    </xf>
    <xf numFmtId="14" fontId="9" fillId="3" borderId="54" xfId="4" applyNumberFormat="1" applyFont="1" applyFill="1" applyBorder="1" applyAlignment="1">
      <alignment horizontal="left" vertical="center" wrapText="1"/>
    </xf>
    <xf numFmtId="4" fontId="18" fillId="0" borderId="0" xfId="0" applyNumberFormat="1" applyFont="1" applyFill="1" applyBorder="1" applyAlignment="1">
      <alignment horizontal="left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3" fontId="2" fillId="4" borderId="12" xfId="0" applyNumberFormat="1" applyFont="1" applyFill="1" applyBorder="1" applyAlignment="1">
      <alignment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4" fontId="2" fillId="4" borderId="45" xfId="0" applyNumberFormat="1" applyFont="1" applyFill="1" applyBorder="1" applyAlignment="1">
      <alignment horizontal="center" vertical="center" wrapText="1"/>
    </xf>
    <xf numFmtId="4" fontId="23" fillId="4" borderId="39" xfId="0" applyNumberFormat="1" applyFont="1" applyFill="1" applyBorder="1" applyAlignment="1">
      <alignment horizontal="center" vertical="center" wrapText="1"/>
    </xf>
    <xf numFmtId="4" fontId="23" fillId="4" borderId="30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center" wrapText="1"/>
    </xf>
    <xf numFmtId="165" fontId="2" fillId="4" borderId="29" xfId="0" applyNumberFormat="1" applyFont="1" applyFill="1" applyBorder="1" applyAlignment="1">
      <alignment horizontal="center" vertical="center" wrapText="1"/>
    </xf>
    <xf numFmtId="4" fontId="2" fillId="4" borderId="29" xfId="0" applyNumberFormat="1" applyFont="1" applyFill="1" applyBorder="1" applyAlignment="1">
      <alignment horizontal="center" vertical="center" wrapText="1"/>
    </xf>
    <xf numFmtId="4" fontId="2" fillId="4" borderId="13" xfId="0" applyNumberFormat="1" applyFont="1" applyFill="1" applyBorder="1" applyAlignment="1">
      <alignment horizontal="center" vertical="center"/>
    </xf>
    <xf numFmtId="165" fontId="2" fillId="4" borderId="28" xfId="0" applyNumberFormat="1" applyFont="1" applyFill="1" applyBorder="1" applyAlignment="1">
      <alignment horizontal="center" vertical="center" wrapText="1"/>
    </xf>
    <xf numFmtId="4" fontId="2" fillId="4" borderId="13" xfId="0" applyNumberFormat="1" applyFont="1" applyFill="1" applyBorder="1" applyAlignment="1">
      <alignment horizontal="center" vertical="center" wrapText="1"/>
    </xf>
    <xf numFmtId="166" fontId="2" fillId="4" borderId="29" xfId="0" applyNumberFormat="1" applyFont="1" applyFill="1" applyBorder="1" applyAlignment="1">
      <alignment horizontal="center" vertical="center" wrapText="1"/>
    </xf>
    <xf numFmtId="4" fontId="2" fillId="4" borderId="31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center" wrapText="1"/>
    </xf>
    <xf numFmtId="4" fontId="2" fillId="4" borderId="40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center"/>
    </xf>
    <xf numFmtId="4" fontId="2" fillId="4" borderId="47" xfId="0" applyNumberFormat="1" applyFont="1" applyFill="1" applyBorder="1" applyAlignment="1">
      <alignment horizontal="center" vertical="center"/>
    </xf>
    <xf numFmtId="4" fontId="2" fillId="4" borderId="40" xfId="0" applyNumberFormat="1" applyFont="1" applyFill="1" applyBorder="1" applyAlignment="1">
      <alignment horizontal="center" vertical="center"/>
    </xf>
    <xf numFmtId="165" fontId="2" fillId="4" borderId="38" xfId="0" applyNumberFormat="1" applyFont="1" applyFill="1" applyBorder="1" applyAlignment="1">
      <alignment horizontal="center" vertical="center"/>
    </xf>
    <xf numFmtId="4" fontId="2" fillId="4" borderId="38" xfId="0" applyNumberFormat="1" applyFont="1" applyFill="1" applyBorder="1" applyAlignment="1">
      <alignment horizontal="center" vertical="center"/>
    </xf>
    <xf numFmtId="4" fontId="2" fillId="4" borderId="39" xfId="0" applyNumberFormat="1" applyFont="1" applyFill="1" applyBorder="1" applyAlignment="1">
      <alignment horizontal="center" vertical="center" wrapText="1"/>
    </xf>
    <xf numFmtId="4" fontId="2" fillId="4" borderId="41" xfId="0" applyNumberFormat="1" applyFont="1" applyFill="1" applyBorder="1" applyAlignment="1">
      <alignment horizontal="center" vertical="center" wrapText="1"/>
    </xf>
    <xf numFmtId="4" fontId="2" fillId="4" borderId="41" xfId="0" applyNumberFormat="1" applyFont="1" applyFill="1" applyBorder="1" applyAlignment="1">
      <alignment horizontal="center" vertical="center"/>
    </xf>
    <xf numFmtId="4" fontId="2" fillId="4" borderId="0" xfId="0" applyNumberFormat="1" applyFont="1" applyFill="1" applyBorder="1" applyAlignment="1">
      <alignment horizontal="center" vertical="center"/>
    </xf>
    <xf numFmtId="165" fontId="2" fillId="4" borderId="15" xfId="0" applyNumberFormat="1" applyFont="1" applyFill="1" applyBorder="1" applyAlignment="1">
      <alignment horizontal="center" vertical="center"/>
    </xf>
    <xf numFmtId="4" fontId="2" fillId="4" borderId="28" xfId="1" applyNumberFormat="1" applyFont="1" applyFill="1" applyBorder="1" applyAlignment="1">
      <alignment horizontal="center" vertical="center" wrapText="1"/>
    </xf>
    <xf numFmtId="165" fontId="2" fillId="4" borderId="13" xfId="0" applyNumberFormat="1" applyFont="1" applyFill="1" applyBorder="1" applyAlignment="1">
      <alignment horizontal="center" vertical="center"/>
    </xf>
    <xf numFmtId="4" fontId="2" fillId="4" borderId="24" xfId="0" applyNumberFormat="1" applyFont="1" applyFill="1" applyBorder="1" applyAlignment="1">
      <alignment horizontal="center" vertical="center"/>
    </xf>
    <xf numFmtId="4" fontId="2" fillId="4" borderId="39" xfId="1" applyNumberFormat="1" applyFont="1" applyFill="1" applyBorder="1" applyAlignment="1">
      <alignment horizontal="center" vertical="center" wrapText="1"/>
    </xf>
    <xf numFmtId="4" fontId="2" fillId="4" borderId="30" xfId="0" applyNumberFormat="1" applyFont="1" applyFill="1" applyBorder="1" applyAlignment="1">
      <alignment horizontal="center" vertical="center"/>
    </xf>
    <xf numFmtId="4" fontId="2" fillId="4" borderId="42" xfId="0" applyNumberFormat="1" applyFont="1" applyFill="1" applyBorder="1" applyAlignment="1">
      <alignment horizontal="center" vertical="center"/>
    </xf>
    <xf numFmtId="166" fontId="2" fillId="4" borderId="30" xfId="1" applyNumberFormat="1" applyFont="1" applyFill="1" applyBorder="1" applyAlignment="1">
      <alignment horizontal="center" vertical="center" wrapText="1"/>
    </xf>
    <xf numFmtId="4" fontId="2" fillId="4" borderId="30" xfId="1" applyNumberFormat="1" applyFont="1" applyFill="1" applyBorder="1" applyAlignment="1">
      <alignment horizontal="center" vertical="center" wrapText="1"/>
    </xf>
    <xf numFmtId="14" fontId="17" fillId="0" borderId="23" xfId="0" applyNumberFormat="1" applyFont="1" applyBorder="1" applyAlignment="1">
      <alignment horizontal="center"/>
    </xf>
    <xf numFmtId="14" fontId="17" fillId="0" borderId="24" xfId="0" applyNumberFormat="1" applyFont="1" applyBorder="1" applyAlignment="1">
      <alignment horizontal="center"/>
    </xf>
    <xf numFmtId="14" fontId="17" fillId="0" borderId="25" xfId="0" applyNumberFormat="1" applyFont="1" applyBorder="1" applyAlignment="1">
      <alignment horizontal="center"/>
    </xf>
    <xf numFmtId="14" fontId="2" fillId="4" borderId="2" xfId="3" applyNumberFormat="1" applyFont="1" applyFill="1" applyBorder="1" applyAlignment="1">
      <alignment horizontal="left" vertical="center" wrapText="1"/>
    </xf>
    <xf numFmtId="14" fontId="2" fillId="4" borderId="7" xfId="3" applyNumberFormat="1" applyFont="1" applyFill="1" applyBorder="1" applyAlignment="1">
      <alignment horizontal="left" vertical="center" wrapText="1"/>
    </xf>
    <xf numFmtId="14" fontId="2" fillId="4" borderId="4" xfId="3" applyNumberFormat="1" applyFont="1" applyFill="1" applyBorder="1" applyAlignment="1">
      <alignment horizontal="left" vertical="center" wrapText="1"/>
    </xf>
    <xf numFmtId="4" fontId="2" fillId="4" borderId="23" xfId="1" applyNumberFormat="1" applyFont="1" applyFill="1" applyBorder="1" applyAlignment="1">
      <alignment horizontal="center" vertical="center" wrapText="1"/>
    </xf>
    <xf numFmtId="4" fontId="2" fillId="4" borderId="24" xfId="1" applyNumberFormat="1" applyFont="1" applyFill="1" applyBorder="1" applyAlignment="1">
      <alignment horizontal="center" vertical="center" wrapText="1"/>
    </xf>
    <xf numFmtId="4" fontId="2" fillId="4" borderId="33" xfId="1" applyNumberFormat="1" applyFont="1" applyFill="1" applyBorder="1" applyAlignment="1">
      <alignment horizontal="center" vertical="center" wrapText="1"/>
    </xf>
    <xf numFmtId="4" fontId="2" fillId="4" borderId="32" xfId="1" applyNumberFormat="1" applyFont="1" applyFill="1" applyBorder="1" applyAlignment="1">
      <alignment horizontal="center" vertical="center" wrapText="1"/>
    </xf>
    <xf numFmtId="166" fontId="2" fillId="4" borderId="23" xfId="1" applyNumberFormat="1" applyFont="1" applyFill="1" applyBorder="1" applyAlignment="1">
      <alignment horizontal="center" vertical="center" wrapText="1"/>
    </xf>
    <xf numFmtId="4" fontId="2" fillId="4" borderId="25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26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" fontId="2" fillId="4" borderId="23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2 10 3" xfId="2" xr:uid="{3A3E3BC9-B517-4F7B-AB36-47017341D722}"/>
    <cellStyle name="Обычный 2" xfId="6" xr:uid="{6277DFE8-C3FE-4D7A-AAB3-5F4B16CC9BE4}"/>
    <cellStyle name="Обычный 2 2 3 2" xfId="5" xr:uid="{54BD0E04-BBC8-41E4-A168-E39496D8C2EF}"/>
    <cellStyle name="Обычный 3" xfId="3" xr:uid="{25CD9185-AACC-43BF-8C0C-D1ADDF8E7D51}"/>
    <cellStyle name="Обычный_Лист7_Склад - Гаражный, 22 Литер Х" xfId="4" xr:uid="{EC7EB5BF-B13E-474B-B68B-9AB2B8E22970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48933</xdr:rowOff>
    </xdr:from>
    <xdr:to>
      <xdr:col>13</xdr:col>
      <xdr:colOff>397902</xdr:colOff>
      <xdr:row>7</xdr:row>
      <xdr:rowOff>28414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3C53F65-4D40-44DA-8706-B0B137577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782358"/>
          <a:ext cx="9084702" cy="674806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0</xdr:row>
      <xdr:rowOff>0</xdr:rowOff>
    </xdr:from>
    <xdr:to>
      <xdr:col>13</xdr:col>
      <xdr:colOff>321712</xdr:colOff>
      <xdr:row>3</xdr:row>
      <xdr:rowOff>28400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F3D0A7C-2239-4CFD-9F5C-B2479238D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125" y="0"/>
          <a:ext cx="9056137" cy="761825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504825</xdr:colOff>
      <xdr:row>15</xdr:row>
      <xdr:rowOff>86860</xdr:rowOff>
    </xdr:from>
    <xdr:to>
      <xdr:col>13</xdr:col>
      <xdr:colOff>931301</xdr:colOff>
      <xdr:row>25</xdr:row>
      <xdr:rowOff>180469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83C00BD-A2ED-46DE-B248-D50C5571F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91575" y="3058660"/>
          <a:ext cx="9494276" cy="2236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50;&#1054;/&#1043;&#1050;&#1054;2026/%23%23&#1052;&#1054;&#1044;&#1045;&#1051;&#1048;%20&#1056;&#1040;&#1057;&#1063;&#1045;&#1058;&#1054;&#1042;/&#1056;&#1072;&#1089;&#1095;&#1077;&#1090;%20&#1057;&#1053;&#1058;/&#1055;&#1050;&#1043;&#1054;/13_&#1054;%20&#1055;&#1050;&#1043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(3)"/>
      <sheetName val="Зона"/>
      <sheetName val="ЗОУИТ"/>
      <sheetName val="Уклон"/>
      <sheetName val="Окс"/>
      <sheetName val="Итоговый Расчет"/>
      <sheetName val="Перечень по модели ТЭ"/>
      <sheetName val="Сводная по КС"/>
      <sheetName val="Корректировки"/>
      <sheetName val="Рынок 2025"/>
      <sheetName val="Рынок 2024"/>
      <sheetName val="Расчет (2)"/>
      <sheetName val="Первоначальный Расчет"/>
      <sheetName val="Переч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B23" t="str">
            <v>Внутригородское зонирование</v>
          </cell>
        </row>
        <row r="24">
          <cell r="B24" t="str">
            <v>Названия строк</v>
          </cell>
          <cell r="C24" t="str">
            <v>Среднее по полю Цена, руб./кв.м</v>
          </cell>
          <cell r="D24" t="str">
            <v>Корректировка</v>
          </cell>
        </row>
        <row r="25">
          <cell r="B25" t="str">
            <v>ЗОНА 1</v>
          </cell>
          <cell r="C25">
            <v>488.61466056305557</v>
          </cell>
          <cell r="D25">
            <v>0.14548681888455486</v>
          </cell>
        </row>
        <row r="26">
          <cell r="B26" t="str">
            <v>ЗОНА 2</v>
          </cell>
          <cell r="C26">
            <v>1089.1826715506193</v>
          </cell>
          <cell r="D26">
            <v>0.32430816112942057</v>
          </cell>
        </row>
        <row r="27">
          <cell r="B27" t="str">
            <v>ЗОНА 3</v>
          </cell>
          <cell r="C27">
            <v>2028.5087647201956</v>
          </cell>
          <cell r="D27">
            <v>0.60399597285618889</v>
          </cell>
        </row>
        <row r="28">
          <cell r="B28" t="str">
            <v>ЗОНА 4</v>
          </cell>
          <cell r="C28">
            <v>2320.9928817326213</v>
          </cell>
          <cell r="D28">
            <v>0.69108419839031476</v>
          </cell>
        </row>
        <row r="29">
          <cell r="B29" t="str">
            <v>ЗОНА 5</v>
          </cell>
          <cell r="C29">
            <v>2994.8907515808241</v>
          </cell>
          <cell r="D29">
            <v>0.89173977680524108</v>
          </cell>
        </row>
        <row r="30">
          <cell r="B30" t="str">
            <v>ЗОНА 6</v>
          </cell>
          <cell r="C30">
            <v>3358.480612259285</v>
          </cell>
          <cell r="D30">
            <v>1</v>
          </cell>
        </row>
        <row r="31">
          <cell r="B31" t="str">
            <v>ЗОНА 7</v>
          </cell>
          <cell r="C31">
            <v>3508.249599461677</v>
          </cell>
          <cell r="D31">
            <v>1.0445942688058696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6967-32D4-451D-9250-40EDCB538944}">
  <sheetPr>
    <pageSetUpPr fitToPage="1"/>
  </sheetPr>
  <dimension ref="A1:AZ75"/>
  <sheetViews>
    <sheetView zoomScale="80" zoomScaleNormal="80" workbookViewId="0">
      <selection activeCell="C21" sqref="C21"/>
    </sheetView>
  </sheetViews>
  <sheetFormatPr defaultRowHeight="11.25" x14ac:dyDescent="0.2"/>
  <cols>
    <col min="1" max="1" width="4.28515625" style="5" customWidth="1"/>
    <col min="2" max="2" width="37" style="8" customWidth="1"/>
    <col min="3" max="3" width="13.5703125" style="3" customWidth="1"/>
    <col min="4" max="4" width="29.7109375" style="3" customWidth="1"/>
    <col min="5" max="5" width="29.7109375" style="1" customWidth="1"/>
    <col min="6" max="6" width="35.140625" style="1" customWidth="1"/>
    <col min="7" max="7" width="29.140625" style="1" customWidth="1"/>
    <col min="8" max="8" width="20.5703125" style="1" customWidth="1"/>
    <col min="9" max="9" width="20.140625" style="3" customWidth="1"/>
    <col min="10" max="10" width="21.7109375" style="3" customWidth="1"/>
    <col min="11" max="51" width="9.140625" style="2"/>
    <col min="52" max="16384" width="9.140625" style="3"/>
  </cols>
  <sheetData>
    <row r="1" spans="2:51" ht="19.5" thickBot="1" x14ac:dyDescent="0.35">
      <c r="B1" s="233" t="s">
        <v>588</v>
      </c>
      <c r="C1" s="234"/>
      <c r="D1" s="234"/>
      <c r="E1" s="234"/>
      <c r="F1" s="234"/>
      <c r="G1" s="234"/>
      <c r="H1" s="234"/>
      <c r="I1" s="234"/>
      <c r="J1" s="235"/>
    </row>
    <row r="2" spans="2:51" ht="12" thickBot="1" x14ac:dyDescent="0.25"/>
    <row r="3" spans="2:51" x14ac:dyDescent="0.2">
      <c r="B3" s="142" t="s">
        <v>9</v>
      </c>
      <c r="C3" s="143" t="s">
        <v>10</v>
      </c>
      <c r="D3" s="193" t="s">
        <v>581</v>
      </c>
      <c r="E3" s="144" t="s">
        <v>582</v>
      </c>
      <c r="F3" s="144" t="s">
        <v>583</v>
      </c>
      <c r="G3" s="144" t="s">
        <v>584</v>
      </c>
      <c r="H3" s="144" t="s">
        <v>585</v>
      </c>
      <c r="I3" s="144" t="s">
        <v>586</v>
      </c>
      <c r="J3" s="144" t="s">
        <v>587</v>
      </c>
    </row>
    <row r="4" spans="2:51" s="5" customFormat="1" ht="12.75" customHeight="1" x14ac:dyDescent="0.2">
      <c r="B4" s="56" t="s">
        <v>1</v>
      </c>
      <c r="C4" s="50"/>
      <c r="D4" s="194" t="s">
        <v>7</v>
      </c>
      <c r="E4" s="51" t="s">
        <v>7</v>
      </c>
      <c r="F4" s="51" t="s">
        <v>7</v>
      </c>
      <c r="G4" s="51" t="s">
        <v>4</v>
      </c>
      <c r="H4" s="51" t="s">
        <v>4</v>
      </c>
      <c r="I4" s="51" t="s">
        <v>4</v>
      </c>
      <c r="J4" s="51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2:51" s="9" customFormat="1" ht="12.75" customHeight="1" x14ac:dyDescent="0.2">
      <c r="B5" s="56" t="s">
        <v>0</v>
      </c>
      <c r="C5" s="102">
        <v>46023</v>
      </c>
      <c r="D5" s="195">
        <v>45963</v>
      </c>
      <c r="E5" s="52">
        <v>45844</v>
      </c>
      <c r="F5" s="52">
        <v>45907</v>
      </c>
      <c r="G5" s="52">
        <v>45986</v>
      </c>
      <c r="H5" s="52">
        <v>45980</v>
      </c>
      <c r="I5" s="52">
        <v>45967</v>
      </c>
      <c r="J5" s="52">
        <v>45973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</row>
    <row r="6" spans="2:51" x14ac:dyDescent="0.2">
      <c r="B6" s="56" t="s">
        <v>11</v>
      </c>
      <c r="C6" s="55"/>
      <c r="D6" s="196" t="s">
        <v>92</v>
      </c>
      <c r="E6" s="13" t="s">
        <v>8</v>
      </c>
      <c r="F6" s="13" t="s">
        <v>8</v>
      </c>
      <c r="G6" s="13" t="s">
        <v>565</v>
      </c>
      <c r="H6" s="13" t="s">
        <v>566</v>
      </c>
      <c r="I6" s="13" t="s">
        <v>566</v>
      </c>
      <c r="J6" s="13" t="s">
        <v>566</v>
      </c>
    </row>
    <row r="7" spans="2:51" ht="21" x14ac:dyDescent="0.2">
      <c r="B7" s="56" t="s">
        <v>12</v>
      </c>
      <c r="C7" s="54" t="s">
        <v>13</v>
      </c>
      <c r="D7" s="196" t="s">
        <v>14</v>
      </c>
      <c r="E7" s="13" t="s">
        <v>14</v>
      </c>
      <c r="F7" s="13" t="s">
        <v>14</v>
      </c>
      <c r="G7" s="13" t="s">
        <v>15</v>
      </c>
      <c r="H7" s="13" t="s">
        <v>14</v>
      </c>
      <c r="I7" s="13" t="s">
        <v>15</v>
      </c>
      <c r="J7" s="13" t="s">
        <v>15</v>
      </c>
    </row>
    <row r="8" spans="2:51" ht="22.5" x14ac:dyDescent="0.2">
      <c r="B8" s="56" t="s">
        <v>46</v>
      </c>
      <c r="C8" s="54" t="s">
        <v>90</v>
      </c>
      <c r="D8" s="196" t="s">
        <v>90</v>
      </c>
      <c r="E8" s="13" t="s">
        <v>90</v>
      </c>
      <c r="F8" s="13" t="s">
        <v>90</v>
      </c>
      <c r="G8" s="13" t="s">
        <v>90</v>
      </c>
      <c r="H8" s="13" t="s">
        <v>90</v>
      </c>
      <c r="I8" s="13" t="s">
        <v>90</v>
      </c>
      <c r="J8" s="13" t="s">
        <v>90</v>
      </c>
    </row>
    <row r="9" spans="2:51" ht="22.5" x14ac:dyDescent="0.2">
      <c r="B9" s="56" t="s">
        <v>19</v>
      </c>
      <c r="C9" s="54" t="s">
        <v>90</v>
      </c>
      <c r="D9" s="196" t="s">
        <v>90</v>
      </c>
      <c r="E9" s="13" t="s">
        <v>90</v>
      </c>
      <c r="F9" s="13" t="s">
        <v>90</v>
      </c>
      <c r="G9" s="13" t="s">
        <v>90</v>
      </c>
      <c r="H9" s="13" t="s">
        <v>90</v>
      </c>
      <c r="I9" s="13" t="s">
        <v>90</v>
      </c>
      <c r="J9" s="13" t="s">
        <v>90</v>
      </c>
    </row>
    <row r="10" spans="2:51" x14ac:dyDescent="0.2">
      <c r="B10" s="56" t="s">
        <v>16</v>
      </c>
      <c r="C10" s="54" t="s">
        <v>91</v>
      </c>
      <c r="D10" s="196" t="s">
        <v>85</v>
      </c>
      <c r="E10" s="13"/>
      <c r="F10" s="13"/>
      <c r="G10" s="13" t="s">
        <v>79</v>
      </c>
      <c r="H10" s="13"/>
      <c r="I10" s="13"/>
      <c r="J10" s="13"/>
    </row>
    <row r="11" spans="2:51" ht="21" x14ac:dyDescent="0.2">
      <c r="B11" s="56" t="s">
        <v>2</v>
      </c>
      <c r="C11" s="54" t="s">
        <v>82</v>
      </c>
      <c r="D11" s="196" t="s">
        <v>82</v>
      </c>
      <c r="E11" s="13" t="s">
        <v>84</v>
      </c>
      <c r="F11" s="13" t="s">
        <v>84</v>
      </c>
      <c r="G11" s="13" t="s">
        <v>80</v>
      </c>
      <c r="H11" s="13" t="s">
        <v>83</v>
      </c>
      <c r="I11" s="13" t="s">
        <v>83</v>
      </c>
      <c r="J11" s="13" t="s">
        <v>83</v>
      </c>
    </row>
    <row r="12" spans="2:51" x14ac:dyDescent="0.2">
      <c r="B12" s="56" t="s">
        <v>567</v>
      </c>
      <c r="C12" s="54">
        <v>1000</v>
      </c>
      <c r="D12" s="196">
        <v>1500</v>
      </c>
      <c r="E12" s="13">
        <v>1090</v>
      </c>
      <c r="F12" s="13">
        <v>1100</v>
      </c>
      <c r="G12" s="7">
        <v>1000</v>
      </c>
      <c r="H12" s="7">
        <v>1765</v>
      </c>
      <c r="I12" s="13">
        <v>1766</v>
      </c>
      <c r="J12" s="13">
        <v>1766</v>
      </c>
    </row>
    <row r="13" spans="2:51" x14ac:dyDescent="0.2">
      <c r="B13" s="56" t="s">
        <v>3</v>
      </c>
      <c r="C13" s="54"/>
      <c r="D13" s="196">
        <v>2590000</v>
      </c>
      <c r="E13" s="13">
        <v>2000000</v>
      </c>
      <c r="F13" s="13">
        <v>1500000</v>
      </c>
      <c r="G13" s="22">
        <v>200000</v>
      </c>
      <c r="H13" s="22">
        <v>500000</v>
      </c>
      <c r="I13" s="13">
        <v>500000</v>
      </c>
      <c r="J13" s="13">
        <v>500000</v>
      </c>
    </row>
    <row r="14" spans="2:51" x14ac:dyDescent="0.2">
      <c r="B14" s="56" t="s">
        <v>568</v>
      </c>
      <c r="C14" s="55"/>
      <c r="D14" s="194">
        <v>1726.6666666666667</v>
      </c>
      <c r="E14" s="51">
        <v>1834.8623853211009</v>
      </c>
      <c r="F14" s="51">
        <v>1363.6363636363637</v>
      </c>
      <c r="G14" s="62">
        <v>200</v>
      </c>
      <c r="H14" s="62">
        <v>283.28611898016999</v>
      </c>
      <c r="I14" s="51">
        <v>283.12570781426956</v>
      </c>
      <c r="J14" s="51">
        <v>283.12570781426956</v>
      </c>
    </row>
    <row r="15" spans="2:51" ht="21" x14ac:dyDescent="0.2">
      <c r="B15" s="14" t="s">
        <v>569</v>
      </c>
      <c r="C15" s="54" t="s">
        <v>47</v>
      </c>
      <c r="D15" s="196" t="s">
        <v>18</v>
      </c>
      <c r="E15" s="13" t="s">
        <v>18</v>
      </c>
      <c r="F15" s="13" t="s">
        <v>18</v>
      </c>
      <c r="G15" s="13" t="s">
        <v>17</v>
      </c>
      <c r="H15" s="13" t="s">
        <v>17</v>
      </c>
      <c r="I15" s="13" t="s">
        <v>17</v>
      </c>
      <c r="J15" s="13" t="s">
        <v>17</v>
      </c>
    </row>
    <row r="16" spans="2:51" x14ac:dyDescent="0.2">
      <c r="B16" s="56" t="s">
        <v>32</v>
      </c>
      <c r="C16" s="54" t="s">
        <v>5</v>
      </c>
      <c r="D16" s="196" t="s">
        <v>5</v>
      </c>
      <c r="E16" s="13" t="s">
        <v>5</v>
      </c>
      <c r="F16" s="13" t="s">
        <v>5</v>
      </c>
      <c r="G16" s="13" t="s">
        <v>5</v>
      </c>
      <c r="H16" s="13" t="s">
        <v>5</v>
      </c>
      <c r="I16" s="13" t="s">
        <v>5</v>
      </c>
      <c r="J16" s="13" t="s">
        <v>5</v>
      </c>
    </row>
    <row r="17" spans="1:51" x14ac:dyDescent="0.2">
      <c r="B17" s="56" t="s">
        <v>74</v>
      </c>
      <c r="C17" s="103">
        <v>0.1207</v>
      </c>
      <c r="D17" s="197">
        <v>5.21E-2</v>
      </c>
      <c r="E17" s="53" t="s">
        <v>57</v>
      </c>
      <c r="F17" s="53" t="s">
        <v>57</v>
      </c>
      <c r="G17" s="53">
        <v>3.5000000000000001E-3</v>
      </c>
      <c r="H17" s="53">
        <v>2.5499999999999998E-2</v>
      </c>
      <c r="I17" s="53">
        <v>2.5499999999999998E-2</v>
      </c>
      <c r="J17" s="53">
        <v>2.5499999999999998E-2</v>
      </c>
    </row>
    <row r="18" spans="1:51" s="15" customFormat="1" x14ac:dyDescent="0.2">
      <c r="A18" s="57"/>
      <c r="B18" s="56" t="s">
        <v>570</v>
      </c>
      <c r="C18" s="103" t="s">
        <v>563</v>
      </c>
      <c r="D18" s="197" t="s">
        <v>563</v>
      </c>
      <c r="E18" s="53" t="s">
        <v>563</v>
      </c>
      <c r="F18" s="53" t="s">
        <v>563</v>
      </c>
      <c r="G18" s="53" t="s">
        <v>563</v>
      </c>
      <c r="H18" s="53" t="s">
        <v>563</v>
      </c>
      <c r="I18" s="53" t="s">
        <v>563</v>
      </c>
      <c r="J18" s="53" t="s">
        <v>563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</row>
    <row r="19" spans="1:51" s="15" customFormat="1" x14ac:dyDescent="0.2">
      <c r="A19" s="57"/>
      <c r="B19" s="56" t="s">
        <v>589</v>
      </c>
      <c r="C19" s="103"/>
      <c r="D19" s="197" t="s">
        <v>590</v>
      </c>
      <c r="E19" s="53" t="s">
        <v>591</v>
      </c>
      <c r="F19" s="53" t="s">
        <v>592</v>
      </c>
      <c r="G19" s="53"/>
      <c r="H19" s="53"/>
      <c r="I19" s="53"/>
      <c r="J19" s="53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</row>
    <row r="20" spans="1:51" ht="75.75" customHeight="1" x14ac:dyDescent="0.2">
      <c r="B20" s="56" t="s">
        <v>20</v>
      </c>
      <c r="C20" s="198"/>
      <c r="D20" s="197" t="s">
        <v>88</v>
      </c>
      <c r="E20" s="53" t="s">
        <v>89</v>
      </c>
      <c r="F20" s="53" t="s">
        <v>87</v>
      </c>
      <c r="G20" s="53" t="s">
        <v>6</v>
      </c>
      <c r="H20" s="53" t="s">
        <v>6</v>
      </c>
      <c r="I20" s="53" t="s">
        <v>6</v>
      </c>
      <c r="J20" s="53" t="s">
        <v>6</v>
      </c>
      <c r="K20" s="17"/>
    </row>
    <row r="21" spans="1:51" ht="87.75" customHeight="1" thickBot="1" x14ac:dyDescent="0.25">
      <c r="B21" s="56" t="s">
        <v>577</v>
      </c>
      <c r="C21" s="192"/>
      <c r="D21" s="197" t="s">
        <v>593</v>
      </c>
      <c r="E21" s="53" t="s">
        <v>594</v>
      </c>
      <c r="F21" s="53" t="s">
        <v>595</v>
      </c>
      <c r="G21" s="53" t="s">
        <v>578</v>
      </c>
      <c r="H21" s="53" t="s">
        <v>578</v>
      </c>
      <c r="I21" s="53" t="s">
        <v>578</v>
      </c>
      <c r="J21" s="53" t="s">
        <v>578</v>
      </c>
      <c r="K21" s="17"/>
    </row>
    <row r="22" spans="1:51" s="18" customFormat="1" x14ac:dyDescent="0.2">
      <c r="A22" s="2"/>
      <c r="B22" s="19"/>
      <c r="E22" s="20"/>
      <c r="F22" s="20"/>
      <c r="G22" s="20"/>
      <c r="H22" s="20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s="18" customFormat="1" ht="12" thickBot="1" x14ac:dyDescent="0.25">
      <c r="A23" s="2"/>
      <c r="B23" s="19"/>
      <c r="E23" s="20"/>
      <c r="F23" s="20"/>
      <c r="G23" s="20"/>
      <c r="H23" s="2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s="18" customFormat="1" ht="19.5" thickBot="1" x14ac:dyDescent="0.35">
      <c r="A24" s="2"/>
      <c r="B24" s="233" t="s">
        <v>48</v>
      </c>
      <c r="C24" s="234"/>
      <c r="D24" s="234"/>
      <c r="E24" s="234"/>
      <c r="F24" s="234"/>
      <c r="G24" s="234"/>
      <c r="H24" s="234"/>
      <c r="I24" s="234"/>
      <c r="J24" s="23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s="18" customFormat="1" x14ac:dyDescent="0.2">
      <c r="A25" s="2"/>
      <c r="B25" s="19"/>
      <c r="E25" s="20"/>
      <c r="F25" s="20"/>
      <c r="G25" s="20"/>
      <c r="H25" s="2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s="18" customFormat="1" x14ac:dyDescent="0.2">
      <c r="A26" s="2"/>
      <c r="B26" s="142" t="s">
        <v>21</v>
      </c>
      <c r="C26" s="150" t="s">
        <v>10</v>
      </c>
      <c r="D26" s="151" t="s">
        <v>581</v>
      </c>
      <c r="E26" s="151" t="s">
        <v>582</v>
      </c>
      <c r="F26" s="151" t="s">
        <v>583</v>
      </c>
      <c r="G26" s="151" t="s">
        <v>584</v>
      </c>
      <c r="H26" s="151" t="s">
        <v>585</v>
      </c>
      <c r="I26" s="151" t="s">
        <v>586</v>
      </c>
      <c r="J26" s="151" t="s">
        <v>587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s="18" customFormat="1" x14ac:dyDescent="0.2">
      <c r="A27" s="2"/>
      <c r="B27" s="145" t="s">
        <v>22</v>
      </c>
      <c r="C27" s="21"/>
      <c r="D27" s="11">
        <v>2590000</v>
      </c>
      <c r="E27" s="11">
        <v>2000000</v>
      </c>
      <c r="F27" s="11">
        <v>1500000</v>
      </c>
      <c r="G27" s="11">
        <v>200000</v>
      </c>
      <c r="H27" s="11">
        <v>500000</v>
      </c>
      <c r="I27" s="11">
        <v>500000</v>
      </c>
      <c r="J27" s="11">
        <v>500000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s="18" customFormat="1" ht="17.25" customHeight="1" x14ac:dyDescent="0.2">
      <c r="A28" s="2"/>
      <c r="B28" s="146" t="s">
        <v>23</v>
      </c>
      <c r="C28" s="21">
        <v>1000</v>
      </c>
      <c r="D28" s="11">
        <v>1500</v>
      </c>
      <c r="E28" s="11">
        <v>1090</v>
      </c>
      <c r="F28" s="11">
        <v>1100</v>
      </c>
      <c r="G28" s="11">
        <v>1000</v>
      </c>
      <c r="H28" s="11">
        <v>1765</v>
      </c>
      <c r="I28" s="11">
        <v>1766</v>
      </c>
      <c r="J28" s="11">
        <v>1766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s="18" customFormat="1" ht="21" customHeight="1" x14ac:dyDescent="0.2">
      <c r="A29" s="2"/>
      <c r="B29" s="146" t="s">
        <v>24</v>
      </c>
      <c r="C29" s="21"/>
      <c r="D29" s="11">
        <v>1726.6666666666667</v>
      </c>
      <c r="E29" s="11">
        <v>1834.8623853211009</v>
      </c>
      <c r="F29" s="11">
        <v>1363.6363636363637</v>
      </c>
      <c r="G29" s="11">
        <v>200</v>
      </c>
      <c r="H29" s="11">
        <v>283.28611898016999</v>
      </c>
      <c r="I29" s="11">
        <v>283.12570781426956</v>
      </c>
      <c r="J29" s="11">
        <v>283.12570781426956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s="23" customFormat="1" ht="26.25" customHeight="1" x14ac:dyDescent="0.2">
      <c r="A30" s="24"/>
      <c r="B30" s="166" t="s">
        <v>25</v>
      </c>
      <c r="C30" s="167">
        <v>46023</v>
      </c>
      <c r="D30" s="168">
        <v>45963</v>
      </c>
      <c r="E30" s="168">
        <v>45844</v>
      </c>
      <c r="F30" s="168">
        <v>45907</v>
      </c>
      <c r="G30" s="168">
        <v>45986</v>
      </c>
      <c r="H30" s="168">
        <v>45980</v>
      </c>
      <c r="I30" s="168">
        <v>45967</v>
      </c>
      <c r="J30" s="168">
        <v>45973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</row>
    <row r="31" spans="1:51" s="25" customFormat="1" ht="26.25" customHeight="1" x14ac:dyDescent="0.2">
      <c r="A31" s="10"/>
      <c r="B31" s="152" t="s">
        <v>26</v>
      </c>
      <c r="C31" s="153"/>
      <c r="D31" s="154">
        <v>46205</v>
      </c>
      <c r="E31" s="154">
        <v>46087</v>
      </c>
      <c r="F31" s="154">
        <v>46149</v>
      </c>
      <c r="G31" s="154">
        <v>46228</v>
      </c>
      <c r="H31" s="154">
        <v>46222</v>
      </c>
      <c r="I31" s="154">
        <v>46209</v>
      </c>
      <c r="J31" s="154">
        <v>46215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</row>
    <row r="32" spans="1:51" s="5" customFormat="1" ht="20.25" customHeight="1" x14ac:dyDescent="0.2">
      <c r="B32" s="147" t="s">
        <v>31</v>
      </c>
      <c r="C32" s="12"/>
      <c r="D32" s="4">
        <v>1</v>
      </c>
      <c r="E32" s="4">
        <v>1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ht="22.5" customHeight="1" x14ac:dyDescent="0.2">
      <c r="B33" s="147" t="s">
        <v>571</v>
      </c>
      <c r="C33" s="12"/>
      <c r="D33" s="4">
        <v>1726.6666666666667</v>
      </c>
      <c r="E33" s="4">
        <v>1834.8623853211009</v>
      </c>
      <c r="F33" s="4">
        <v>1363.6363636363637</v>
      </c>
      <c r="G33" s="4">
        <v>200</v>
      </c>
      <c r="H33" s="4">
        <v>283.28611898016999</v>
      </c>
      <c r="I33" s="4">
        <v>283.12570781426956</v>
      </c>
      <c r="J33" s="4">
        <v>283.12570781426956</v>
      </c>
    </row>
    <row r="34" spans="1:51" s="26" customFormat="1" x14ac:dyDescent="0.2">
      <c r="A34" s="58"/>
      <c r="B34" s="166" t="s">
        <v>28</v>
      </c>
      <c r="C34" s="169"/>
      <c r="D34" s="170" t="s">
        <v>7</v>
      </c>
      <c r="E34" s="170" t="s">
        <v>7</v>
      </c>
      <c r="F34" s="170" t="s">
        <v>7</v>
      </c>
      <c r="G34" s="170" t="s">
        <v>4</v>
      </c>
      <c r="H34" s="170" t="s">
        <v>4</v>
      </c>
      <c r="I34" s="170" t="s">
        <v>4</v>
      </c>
      <c r="J34" s="170" t="s">
        <v>4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</row>
    <row r="35" spans="1:51" s="5" customFormat="1" x14ac:dyDescent="0.2">
      <c r="B35" s="147" t="s">
        <v>27</v>
      </c>
      <c r="C35" s="12"/>
      <c r="D35" s="28">
        <v>9.9000000000000005E-2</v>
      </c>
      <c r="E35" s="28">
        <v>9.9000000000000005E-2</v>
      </c>
      <c r="F35" s="28">
        <v>9.9000000000000005E-2</v>
      </c>
      <c r="G35" s="28">
        <v>0</v>
      </c>
      <c r="H35" s="28">
        <v>0</v>
      </c>
      <c r="I35" s="28">
        <v>0</v>
      </c>
      <c r="J35" s="28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ht="24" customHeight="1" x14ac:dyDescent="0.2">
      <c r="B36" s="147" t="s">
        <v>571</v>
      </c>
      <c r="C36" s="12"/>
      <c r="D36" s="4">
        <v>1555.7266666666667</v>
      </c>
      <c r="E36" s="4">
        <v>1653.2110091743118</v>
      </c>
      <c r="F36" s="4">
        <v>1228.6363636363637</v>
      </c>
      <c r="G36" s="4">
        <v>200</v>
      </c>
      <c r="H36" s="4">
        <v>283.28611898016999</v>
      </c>
      <c r="I36" s="4">
        <v>283.12570781426956</v>
      </c>
      <c r="J36" s="4">
        <v>283.12570781426956</v>
      </c>
    </row>
    <row r="37" spans="1:51" s="26" customFormat="1" ht="10.5" customHeight="1" x14ac:dyDescent="0.2">
      <c r="A37" s="58"/>
      <c r="B37" s="171" t="s">
        <v>29</v>
      </c>
      <c r="C37" s="169" t="s">
        <v>30</v>
      </c>
      <c r="D37" s="170" t="s">
        <v>30</v>
      </c>
      <c r="E37" s="170" t="s">
        <v>30</v>
      </c>
      <c r="F37" s="170" t="s">
        <v>30</v>
      </c>
      <c r="G37" s="170" t="s">
        <v>30</v>
      </c>
      <c r="H37" s="170" t="s">
        <v>30</v>
      </c>
      <c r="I37" s="170" t="s">
        <v>30</v>
      </c>
      <c r="J37" s="170" t="s">
        <v>30</v>
      </c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</row>
    <row r="38" spans="1:51" s="5" customFormat="1" ht="14.25" customHeight="1" x14ac:dyDescent="0.2">
      <c r="B38" s="148" t="s">
        <v>31</v>
      </c>
      <c r="C38" s="12"/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ht="11.25" customHeight="1" x14ac:dyDescent="0.2">
      <c r="B39" s="148" t="s">
        <v>571</v>
      </c>
      <c r="C39" s="12"/>
      <c r="D39" s="4">
        <v>1555.7266666666667</v>
      </c>
      <c r="E39" s="4">
        <v>1653.2110091743118</v>
      </c>
      <c r="F39" s="4">
        <v>1228.6363636363637</v>
      </c>
      <c r="G39" s="4">
        <v>200</v>
      </c>
      <c r="H39" s="4">
        <v>283.28611898016999</v>
      </c>
      <c r="I39" s="4">
        <v>283.12570781426956</v>
      </c>
      <c r="J39" s="4">
        <v>283.12570781426956</v>
      </c>
    </row>
    <row r="40" spans="1:51" s="26" customFormat="1" ht="21" customHeight="1" x14ac:dyDescent="0.2">
      <c r="A40" s="58"/>
      <c r="B40" s="171" t="s">
        <v>32</v>
      </c>
      <c r="C40" s="169" t="s">
        <v>5</v>
      </c>
      <c r="D40" s="170" t="s">
        <v>5</v>
      </c>
      <c r="E40" s="170" t="s">
        <v>5</v>
      </c>
      <c r="F40" s="170" t="s">
        <v>5</v>
      </c>
      <c r="G40" s="170" t="s">
        <v>5</v>
      </c>
      <c r="H40" s="170" t="s">
        <v>5</v>
      </c>
      <c r="I40" s="170" t="s">
        <v>5</v>
      </c>
      <c r="J40" s="170" t="s">
        <v>5</v>
      </c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</row>
    <row r="41" spans="1:51" ht="19.5" customHeight="1" x14ac:dyDescent="0.2">
      <c r="B41" s="148" t="s">
        <v>31</v>
      </c>
      <c r="C41" s="12"/>
      <c r="D41" s="4">
        <v>1</v>
      </c>
      <c r="E41" s="4">
        <v>1</v>
      </c>
      <c r="F41" s="4">
        <v>1</v>
      </c>
      <c r="G41" s="4">
        <v>1</v>
      </c>
      <c r="H41" s="4">
        <v>1</v>
      </c>
      <c r="I41" s="4">
        <v>1</v>
      </c>
      <c r="J41" s="4">
        <v>1</v>
      </c>
    </row>
    <row r="42" spans="1:51" ht="17.25" customHeight="1" x14ac:dyDescent="0.2">
      <c r="B42" s="148" t="s">
        <v>571</v>
      </c>
      <c r="C42" s="12"/>
      <c r="D42" s="4">
        <v>1555.7266666666667</v>
      </c>
      <c r="E42" s="4">
        <v>1653.2110091743118</v>
      </c>
      <c r="F42" s="4">
        <v>1228.6363636363637</v>
      </c>
      <c r="G42" s="4">
        <v>200</v>
      </c>
      <c r="H42" s="4">
        <v>283.28611898016999</v>
      </c>
      <c r="I42" s="4">
        <v>283.12570781426956</v>
      </c>
      <c r="J42" s="4">
        <v>283.12570781426956</v>
      </c>
    </row>
    <row r="43" spans="1:51" s="26" customFormat="1" ht="19.5" customHeight="1" x14ac:dyDescent="0.2">
      <c r="A43" s="58"/>
      <c r="B43" s="172" t="s">
        <v>553</v>
      </c>
      <c r="C43" s="173" t="s">
        <v>13</v>
      </c>
      <c r="D43" s="170" t="s">
        <v>14</v>
      </c>
      <c r="E43" s="170" t="s">
        <v>14</v>
      </c>
      <c r="F43" s="170" t="s">
        <v>14</v>
      </c>
      <c r="G43" s="170" t="s">
        <v>15</v>
      </c>
      <c r="H43" s="170" t="s">
        <v>14</v>
      </c>
      <c r="I43" s="170" t="s">
        <v>15</v>
      </c>
      <c r="J43" s="170" t="s">
        <v>14</v>
      </c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</row>
    <row r="44" spans="1:51" ht="19.5" customHeight="1" x14ac:dyDescent="0.2">
      <c r="B44" s="152" t="s">
        <v>33</v>
      </c>
      <c r="C44" s="12">
        <v>0.31</v>
      </c>
      <c r="D44" s="4">
        <v>0.31</v>
      </c>
      <c r="E44" s="4">
        <v>0.31</v>
      </c>
      <c r="F44" s="4">
        <v>0.31</v>
      </c>
      <c r="G44" s="4">
        <v>0.31</v>
      </c>
      <c r="H44" s="4">
        <v>0.31</v>
      </c>
      <c r="I44" s="4">
        <v>0.31</v>
      </c>
      <c r="J44" s="4">
        <v>0.31</v>
      </c>
    </row>
    <row r="45" spans="1:51" ht="17.25" customHeight="1" x14ac:dyDescent="0.2">
      <c r="B45" s="152" t="s">
        <v>31</v>
      </c>
      <c r="C45" s="12"/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</row>
    <row r="46" spans="1:51" ht="12" customHeight="1" x14ac:dyDescent="0.2">
      <c r="B46" s="152" t="s">
        <v>571</v>
      </c>
      <c r="C46" s="12"/>
      <c r="D46" s="4">
        <v>1555.7266666666667</v>
      </c>
      <c r="E46" s="4">
        <v>1653.2110091743118</v>
      </c>
      <c r="F46" s="4">
        <v>1228.6363636363637</v>
      </c>
      <c r="G46" s="4">
        <v>200</v>
      </c>
      <c r="H46" s="4">
        <v>283.28611898016999</v>
      </c>
      <c r="I46" s="4">
        <v>283.12570781426956</v>
      </c>
      <c r="J46" s="4">
        <v>283.12570781426956</v>
      </c>
      <c r="L46" s="29"/>
      <c r="M46" s="30"/>
    </row>
    <row r="47" spans="1:51" s="26" customFormat="1" x14ac:dyDescent="0.2">
      <c r="A47" s="58"/>
      <c r="B47" s="174" t="s">
        <v>23</v>
      </c>
      <c r="C47" s="169">
        <v>1000</v>
      </c>
      <c r="D47" s="170">
        <v>1500</v>
      </c>
      <c r="E47" s="170">
        <v>1090</v>
      </c>
      <c r="F47" s="170">
        <v>1100</v>
      </c>
      <c r="G47" s="170">
        <v>1000</v>
      </c>
      <c r="H47" s="170">
        <v>1765</v>
      </c>
      <c r="I47" s="170">
        <v>1766</v>
      </c>
      <c r="J47" s="170">
        <v>1766</v>
      </c>
      <c r="K47" s="134"/>
      <c r="L47" s="31"/>
      <c r="M47" s="32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</row>
    <row r="48" spans="1:51" x14ac:dyDescent="0.2">
      <c r="B48" s="155" t="s">
        <v>36</v>
      </c>
      <c r="C48" s="12" t="s">
        <v>37</v>
      </c>
      <c r="D48" s="4" t="s">
        <v>38</v>
      </c>
      <c r="E48" s="4" t="s">
        <v>38</v>
      </c>
      <c r="F48" s="4" t="s">
        <v>38</v>
      </c>
      <c r="G48" s="4" t="s">
        <v>37</v>
      </c>
      <c r="H48" s="4" t="s">
        <v>38</v>
      </c>
      <c r="I48" s="4" t="s">
        <v>38</v>
      </c>
      <c r="J48" s="4" t="s">
        <v>38</v>
      </c>
      <c r="K48" s="104"/>
      <c r="M48" s="33"/>
    </row>
    <row r="49" spans="1:52" x14ac:dyDescent="0.2">
      <c r="B49" s="152" t="s">
        <v>33</v>
      </c>
      <c r="C49" s="75">
        <v>1</v>
      </c>
      <c r="D49" s="70">
        <v>0.92</v>
      </c>
      <c r="E49" s="70">
        <v>0.92</v>
      </c>
      <c r="F49" s="70">
        <v>0.92</v>
      </c>
      <c r="G49" s="70">
        <v>1</v>
      </c>
      <c r="H49" s="70">
        <v>0.92</v>
      </c>
      <c r="I49" s="70">
        <v>0.92</v>
      </c>
      <c r="J49" s="70">
        <v>0.92</v>
      </c>
      <c r="K49" s="104"/>
      <c r="M49" s="33"/>
    </row>
    <row r="50" spans="1:52" x14ac:dyDescent="0.2">
      <c r="B50" s="152" t="s">
        <v>31</v>
      </c>
      <c r="C50" s="12"/>
      <c r="D50" s="4">
        <v>1.0869565217391304</v>
      </c>
      <c r="E50" s="4">
        <v>1.0869565217391304</v>
      </c>
      <c r="F50" s="4">
        <v>1.0869565217391304</v>
      </c>
      <c r="G50" s="4">
        <v>1</v>
      </c>
      <c r="H50" s="4">
        <v>1.0869565217391304</v>
      </c>
      <c r="I50" s="4">
        <v>1.0869565217391304</v>
      </c>
      <c r="J50" s="4">
        <v>1.0869565217391304</v>
      </c>
      <c r="K50" s="104"/>
      <c r="M50" s="33"/>
    </row>
    <row r="51" spans="1:52" x14ac:dyDescent="0.2">
      <c r="B51" s="156" t="s">
        <v>571</v>
      </c>
      <c r="C51" s="12"/>
      <c r="D51" s="4">
        <v>1691.0072463768115</v>
      </c>
      <c r="E51" s="4">
        <v>1796.9684882329475</v>
      </c>
      <c r="F51" s="4">
        <v>1335.4743083003953</v>
      </c>
      <c r="G51" s="4">
        <v>200</v>
      </c>
      <c r="H51" s="4">
        <v>307.91969454366301</v>
      </c>
      <c r="I51" s="4">
        <v>307.74533458072779</v>
      </c>
      <c r="J51" s="4">
        <v>307.74533458072779</v>
      </c>
      <c r="K51" s="104"/>
      <c r="M51" s="33"/>
    </row>
    <row r="52" spans="1:52" s="34" customFormat="1" ht="19.5" customHeight="1" x14ac:dyDescent="0.2">
      <c r="A52" s="5"/>
      <c r="B52" s="236" t="s">
        <v>573</v>
      </c>
      <c r="C52" s="237"/>
      <c r="D52" s="237"/>
      <c r="E52" s="237"/>
      <c r="F52" s="237"/>
      <c r="G52" s="237"/>
      <c r="H52" s="237"/>
      <c r="I52" s="237"/>
      <c r="J52" s="238"/>
      <c r="K52" s="104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2" s="35" customFormat="1" ht="23.25" customHeight="1" x14ac:dyDescent="0.25">
      <c r="A53" s="73"/>
      <c r="B53" s="158" t="s">
        <v>16</v>
      </c>
      <c r="C53" s="157" t="s">
        <v>91</v>
      </c>
      <c r="D53" s="36" t="s">
        <v>85</v>
      </c>
      <c r="E53" s="36"/>
      <c r="F53" s="36"/>
      <c r="G53" s="36" t="s">
        <v>79</v>
      </c>
      <c r="H53" s="36"/>
      <c r="I53" s="36"/>
      <c r="J53" s="36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8"/>
    </row>
    <row r="54" spans="1:52" s="39" customFormat="1" ht="21" customHeight="1" x14ac:dyDescent="0.25">
      <c r="A54" s="74"/>
      <c r="B54" s="158" t="s">
        <v>2</v>
      </c>
      <c r="C54" s="157" t="s">
        <v>82</v>
      </c>
      <c r="D54" s="36" t="s">
        <v>82</v>
      </c>
      <c r="E54" s="36" t="s">
        <v>84</v>
      </c>
      <c r="F54" s="36" t="s">
        <v>84</v>
      </c>
      <c r="G54" s="36" t="s">
        <v>80</v>
      </c>
      <c r="H54" s="36" t="s">
        <v>83</v>
      </c>
      <c r="I54" s="36" t="s">
        <v>83</v>
      </c>
      <c r="J54" s="36" t="s">
        <v>83</v>
      </c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40"/>
    </row>
    <row r="55" spans="1:52" s="41" customFormat="1" ht="40.5" customHeight="1" x14ac:dyDescent="0.25">
      <c r="A55" s="59"/>
      <c r="B55" s="159" t="s">
        <v>555</v>
      </c>
      <c r="C55" s="160" t="s">
        <v>93</v>
      </c>
      <c r="D55" s="42" t="s">
        <v>93</v>
      </c>
      <c r="E55" s="42" t="s">
        <v>84</v>
      </c>
      <c r="F55" s="42" t="s">
        <v>84</v>
      </c>
      <c r="G55" s="42" t="s">
        <v>94</v>
      </c>
      <c r="H55" s="42" t="s">
        <v>83</v>
      </c>
      <c r="I55" s="42" t="s">
        <v>83</v>
      </c>
      <c r="J55" s="42" t="s">
        <v>83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52" x14ac:dyDescent="0.2">
      <c r="B56" s="152" t="s">
        <v>33</v>
      </c>
      <c r="C56" s="12">
        <v>1</v>
      </c>
      <c r="D56" s="80">
        <v>1</v>
      </c>
      <c r="E56" s="80">
        <v>1</v>
      </c>
      <c r="F56" s="80">
        <v>1</v>
      </c>
      <c r="G56" s="80">
        <v>0.18296412204998591</v>
      </c>
      <c r="H56" s="80">
        <v>0.22183163485119556</v>
      </c>
      <c r="I56" s="80">
        <v>0.22183163485119556</v>
      </c>
      <c r="J56" s="80">
        <v>0.22183163485119556</v>
      </c>
    </row>
    <row r="57" spans="1:52" x14ac:dyDescent="0.2">
      <c r="B57" s="152" t="s">
        <v>31</v>
      </c>
      <c r="C57" s="12"/>
      <c r="D57" s="4">
        <v>1</v>
      </c>
      <c r="E57" s="4">
        <v>1</v>
      </c>
      <c r="F57" s="4">
        <v>1</v>
      </c>
      <c r="G57" s="4">
        <v>7.2054497843446512</v>
      </c>
      <c r="H57" s="4">
        <v>4.1498006819458784</v>
      </c>
      <c r="I57" s="4">
        <v>4.1498006819458784</v>
      </c>
      <c r="J57" s="4">
        <v>4.1498006819458784</v>
      </c>
      <c r="K57" s="6"/>
    </row>
    <row r="58" spans="1:52" ht="19.5" customHeight="1" x14ac:dyDescent="0.2">
      <c r="B58" s="152" t="s">
        <v>579</v>
      </c>
      <c r="C58" s="12"/>
      <c r="D58" s="4">
        <v>1691.0072463768115</v>
      </c>
      <c r="E58" s="4">
        <v>1796.9684882329475</v>
      </c>
      <c r="F58" s="4">
        <v>1335.4743083003953</v>
      </c>
      <c r="G58" s="4">
        <v>1441.0899568689301</v>
      </c>
      <c r="H58" s="4">
        <v>1277.8053584018594</v>
      </c>
      <c r="I58" s="4">
        <v>1277.0817993087667</v>
      </c>
      <c r="J58" s="4">
        <v>1277.0817993087667</v>
      </c>
    </row>
    <row r="59" spans="1:52" s="44" customFormat="1" ht="15" customHeight="1" x14ac:dyDescent="0.2">
      <c r="A59" s="60"/>
      <c r="B59" s="175" t="s">
        <v>570</v>
      </c>
      <c r="C59" s="176" t="s">
        <v>563</v>
      </c>
      <c r="D59" s="177" t="s">
        <v>563</v>
      </c>
      <c r="E59" s="177" t="s">
        <v>563</v>
      </c>
      <c r="F59" s="177" t="s">
        <v>563</v>
      </c>
      <c r="G59" s="177" t="s">
        <v>563</v>
      </c>
      <c r="H59" s="177" t="s">
        <v>563</v>
      </c>
      <c r="I59" s="177" t="s">
        <v>563</v>
      </c>
      <c r="J59" s="177" t="s">
        <v>563</v>
      </c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2" ht="12.75" customHeight="1" x14ac:dyDescent="0.2">
      <c r="B60" s="152" t="s">
        <v>33</v>
      </c>
      <c r="C60" s="12">
        <v>1</v>
      </c>
      <c r="D60" s="4">
        <v>1</v>
      </c>
      <c r="E60" s="4">
        <v>1</v>
      </c>
      <c r="F60" s="4">
        <v>1</v>
      </c>
      <c r="G60" s="4">
        <v>1</v>
      </c>
      <c r="H60" s="4">
        <v>1</v>
      </c>
      <c r="I60" s="4">
        <v>1</v>
      </c>
      <c r="J60" s="4">
        <v>1</v>
      </c>
    </row>
    <row r="61" spans="1:52" ht="16.5" customHeight="1" x14ac:dyDescent="0.2">
      <c r="B61" s="152" t="s">
        <v>31</v>
      </c>
      <c r="C61" s="12"/>
      <c r="D61" s="4">
        <v>1</v>
      </c>
      <c r="E61" s="4">
        <v>1</v>
      </c>
      <c r="F61" s="4">
        <v>1</v>
      </c>
      <c r="G61" s="4">
        <v>1</v>
      </c>
      <c r="H61" s="4">
        <v>1</v>
      </c>
      <c r="I61" s="4">
        <v>1</v>
      </c>
      <c r="J61" s="4">
        <v>1</v>
      </c>
    </row>
    <row r="62" spans="1:52" ht="16.5" customHeight="1" x14ac:dyDescent="0.2">
      <c r="B62" s="152" t="s">
        <v>571</v>
      </c>
      <c r="C62" s="12"/>
      <c r="D62" s="80">
        <v>1691.0072463768115</v>
      </c>
      <c r="E62" s="80">
        <v>1796.9684882329475</v>
      </c>
      <c r="F62" s="80">
        <v>1335.4743083003953</v>
      </c>
      <c r="G62" s="80">
        <v>1441.0899568689301</v>
      </c>
      <c r="H62" s="80">
        <v>1277.8053584018594</v>
      </c>
      <c r="I62" s="80">
        <v>1277.0817993087667</v>
      </c>
      <c r="J62" s="80">
        <v>1277.0817993087667</v>
      </c>
    </row>
    <row r="63" spans="1:52" s="46" customFormat="1" ht="10.5" customHeight="1" x14ac:dyDescent="0.2">
      <c r="A63" s="61"/>
      <c r="B63" s="178" t="s">
        <v>74</v>
      </c>
      <c r="C63" s="179">
        <v>0.1207</v>
      </c>
      <c r="D63" s="180">
        <v>5.21E-2</v>
      </c>
      <c r="E63" s="180" t="s">
        <v>57</v>
      </c>
      <c r="F63" s="180" t="s">
        <v>57</v>
      </c>
      <c r="G63" s="180">
        <v>3.5000000000000001E-3</v>
      </c>
      <c r="H63" s="180">
        <v>2.5499999999999998E-2</v>
      </c>
      <c r="I63" s="180">
        <v>2.5499999999999998E-2</v>
      </c>
      <c r="J63" s="180">
        <v>2.5499999999999998E-2</v>
      </c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</row>
    <row r="64" spans="1:52" ht="11.25" customHeight="1" x14ac:dyDescent="0.2">
      <c r="B64" s="152" t="s">
        <v>33</v>
      </c>
      <c r="C64" s="12">
        <v>1</v>
      </c>
      <c r="D64" s="4">
        <v>1</v>
      </c>
      <c r="E64" s="4">
        <v>1</v>
      </c>
      <c r="F64" s="4">
        <v>1</v>
      </c>
      <c r="G64" s="4">
        <v>1</v>
      </c>
      <c r="H64" s="4">
        <v>1</v>
      </c>
      <c r="I64" s="4">
        <v>1</v>
      </c>
      <c r="J64" s="4">
        <v>1</v>
      </c>
    </row>
    <row r="65" spans="1:51" ht="15.75" customHeight="1" x14ac:dyDescent="0.2">
      <c r="B65" s="152" t="s">
        <v>31</v>
      </c>
      <c r="C65" s="12"/>
      <c r="D65" s="4">
        <v>1</v>
      </c>
      <c r="E65" s="4">
        <v>1</v>
      </c>
      <c r="F65" s="4">
        <v>1</v>
      </c>
      <c r="G65" s="4">
        <v>1</v>
      </c>
      <c r="H65" s="4">
        <v>1</v>
      </c>
      <c r="I65" s="4">
        <v>1</v>
      </c>
      <c r="J65" s="4">
        <v>1</v>
      </c>
    </row>
    <row r="66" spans="1:51" ht="20.25" customHeight="1" x14ac:dyDescent="0.2">
      <c r="B66" s="152" t="s">
        <v>571</v>
      </c>
      <c r="C66" s="12"/>
      <c r="D66" s="4">
        <v>1691.0072463768115</v>
      </c>
      <c r="E66" s="4">
        <v>1796.9684882329475</v>
      </c>
      <c r="F66" s="4">
        <v>1335.4743083003953</v>
      </c>
      <c r="G66" s="4">
        <v>1441.0899568689301</v>
      </c>
      <c r="H66" s="4">
        <v>1277.8053584018594</v>
      </c>
      <c r="I66" s="4">
        <v>1277.0817993087667</v>
      </c>
      <c r="J66" s="4">
        <v>1277.0817993087667</v>
      </c>
    </row>
    <row r="67" spans="1:51" s="48" customFormat="1" ht="21" x14ac:dyDescent="0.2">
      <c r="A67" s="58"/>
      <c r="B67" s="178" t="s">
        <v>41</v>
      </c>
      <c r="C67" s="169" t="s">
        <v>47</v>
      </c>
      <c r="D67" s="181" t="s">
        <v>18</v>
      </c>
      <c r="E67" s="181" t="s">
        <v>18</v>
      </c>
      <c r="F67" s="181" t="s">
        <v>18</v>
      </c>
      <c r="G67" s="181" t="s">
        <v>17</v>
      </c>
      <c r="H67" s="181" t="s">
        <v>17</v>
      </c>
      <c r="I67" s="181" t="s">
        <v>17</v>
      </c>
      <c r="J67" s="181" t="s">
        <v>17</v>
      </c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</row>
    <row r="68" spans="1:51" x14ac:dyDescent="0.2">
      <c r="B68" s="152" t="s">
        <v>33</v>
      </c>
      <c r="C68" s="75">
        <v>1.1025</v>
      </c>
      <c r="D68" s="75">
        <v>1.1025</v>
      </c>
      <c r="E68" s="75">
        <v>1.1025</v>
      </c>
      <c r="F68" s="75">
        <v>1.1025</v>
      </c>
      <c r="G68" s="75">
        <v>1</v>
      </c>
      <c r="H68" s="75">
        <v>1</v>
      </c>
      <c r="I68" s="75">
        <v>1</v>
      </c>
      <c r="J68" s="149">
        <v>1</v>
      </c>
    </row>
    <row r="69" spans="1:51" ht="18" customHeight="1" x14ac:dyDescent="0.2">
      <c r="B69" s="156" t="s">
        <v>31</v>
      </c>
      <c r="C69" s="76"/>
      <c r="D69" s="82">
        <v>1</v>
      </c>
      <c r="E69" s="82">
        <v>1</v>
      </c>
      <c r="F69" s="82">
        <v>1</v>
      </c>
      <c r="G69" s="82">
        <v>1.1025</v>
      </c>
      <c r="H69" s="82">
        <v>1.1025</v>
      </c>
      <c r="I69" s="82">
        <v>1.1025</v>
      </c>
      <c r="J69" s="82">
        <v>1.1025</v>
      </c>
    </row>
    <row r="70" spans="1:51" s="48" customFormat="1" ht="12" thickBot="1" x14ac:dyDescent="0.25">
      <c r="A70" s="58"/>
      <c r="B70" s="161" t="s">
        <v>571</v>
      </c>
      <c r="C70" s="77"/>
      <c r="D70" s="162">
        <v>1691.0072463768115</v>
      </c>
      <c r="E70" s="162">
        <v>1796.9684882329475</v>
      </c>
      <c r="F70" s="162">
        <v>1335.4743083003953</v>
      </c>
      <c r="G70" s="162">
        <v>1588.8016774479954</v>
      </c>
      <c r="H70" s="162">
        <v>1408.7804076380501</v>
      </c>
      <c r="I70" s="162">
        <v>1407.9826837379153</v>
      </c>
      <c r="J70" s="162">
        <v>1407.9826837379153</v>
      </c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</row>
    <row r="71" spans="1:51" s="48" customFormat="1" ht="12" customHeight="1" x14ac:dyDescent="0.2">
      <c r="A71" s="58"/>
      <c r="B71" s="186" t="s">
        <v>580</v>
      </c>
      <c r="C71" s="105">
        <v>1519.5710707817186</v>
      </c>
      <c r="D71" s="163">
        <v>1691.0072463768115</v>
      </c>
      <c r="E71" s="164">
        <v>1796.9684882329475</v>
      </c>
      <c r="F71" s="164">
        <v>1335.4743083003953</v>
      </c>
      <c r="G71" s="164">
        <v>1588.8016774479954</v>
      </c>
      <c r="H71" s="164">
        <v>1408.7804076380501</v>
      </c>
      <c r="I71" s="164">
        <v>1407.9826837379153</v>
      </c>
      <c r="J71" s="187">
        <v>1407.9826837379153</v>
      </c>
      <c r="K71" s="27"/>
      <c r="L71" s="49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</row>
    <row r="72" spans="1:51" x14ac:dyDescent="0.2">
      <c r="B72" s="188" t="s">
        <v>42</v>
      </c>
      <c r="C72" s="182">
        <v>174.2616288097945</v>
      </c>
      <c r="D72" s="2"/>
      <c r="E72" s="165"/>
      <c r="F72" s="165"/>
      <c r="G72" s="165"/>
      <c r="H72" s="165"/>
      <c r="I72" s="2"/>
      <c r="J72" s="2"/>
    </row>
    <row r="73" spans="1:51" x14ac:dyDescent="0.2">
      <c r="B73" s="188" t="s">
        <v>43</v>
      </c>
      <c r="C73" s="183">
        <v>0.11467816949170297</v>
      </c>
      <c r="D73" s="2"/>
      <c r="E73" s="165"/>
      <c r="F73" s="165"/>
      <c r="G73" s="165"/>
      <c r="H73" s="165"/>
      <c r="I73" s="2"/>
      <c r="J73" s="2"/>
    </row>
    <row r="74" spans="1:51" x14ac:dyDescent="0.2">
      <c r="B74" s="189" t="s">
        <v>44</v>
      </c>
      <c r="C74" s="184">
        <v>1796.9684882329475</v>
      </c>
      <c r="D74" s="18"/>
      <c r="E74" s="20"/>
      <c r="F74" s="20"/>
      <c r="G74" s="20"/>
      <c r="H74" s="20"/>
      <c r="I74" s="18"/>
      <c r="J74" s="18"/>
    </row>
    <row r="75" spans="1:51" ht="12" thickBot="1" x14ac:dyDescent="0.25">
      <c r="B75" s="190" t="s">
        <v>45</v>
      </c>
      <c r="C75" s="185">
        <v>1335.4743083003953</v>
      </c>
      <c r="D75" s="18"/>
      <c r="E75" s="20"/>
      <c r="F75" s="20"/>
      <c r="G75" s="20"/>
      <c r="H75" s="20"/>
      <c r="I75" s="18"/>
      <c r="J75" s="18"/>
    </row>
  </sheetData>
  <mergeCells count="3">
    <mergeCell ref="B1:J1"/>
    <mergeCell ref="B24:J24"/>
    <mergeCell ref="B52:J52"/>
  </mergeCells>
  <pageMargins left="0.19685039370078741" right="0.19685039370078741" top="0.19685039370078741" bottom="0.19685039370078741" header="0.31496062992125984" footer="0.31496062992125984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8100-16BA-405D-988B-CC42D68407C3}">
  <dimension ref="A1:AS141"/>
  <sheetViews>
    <sheetView tabSelected="1" topLeftCell="K1" workbookViewId="0">
      <selection activeCell="P10" sqref="P10"/>
    </sheetView>
  </sheetViews>
  <sheetFormatPr defaultRowHeight="11.25" x14ac:dyDescent="0.2"/>
  <cols>
    <col min="1" max="1" width="9.140625" style="87" customWidth="1"/>
    <col min="2" max="2" width="15.28515625" style="65" customWidth="1"/>
    <col min="3" max="3" width="13.7109375" style="65" customWidth="1"/>
    <col min="4" max="7" width="9.140625" style="65" customWidth="1"/>
    <col min="8" max="9" width="15.5703125" style="65" customWidth="1"/>
    <col min="10" max="10" width="15.28515625" style="65" customWidth="1"/>
    <col min="11" max="11" width="28" style="65" customWidth="1"/>
    <col min="12" max="12" width="10.140625" style="83" customWidth="1"/>
    <col min="13" max="13" width="21.140625" style="65" customWidth="1"/>
    <col min="14" max="14" width="31.140625" style="65" customWidth="1"/>
    <col min="15" max="15" width="21.42578125" style="65" customWidth="1"/>
    <col min="16" max="16" width="21" style="65" customWidth="1"/>
    <col min="17" max="17" width="13.7109375" style="65" customWidth="1"/>
    <col min="18" max="18" width="10.42578125" style="65" customWidth="1"/>
    <col min="19" max="20" width="14.140625" style="65" customWidth="1"/>
    <col min="21" max="21" width="11.7109375" style="65" customWidth="1"/>
    <col min="22" max="22" width="20.5703125" style="83" customWidth="1"/>
    <col min="23" max="23" width="25.7109375" style="83" customWidth="1"/>
    <col min="24" max="24" width="17.7109375" style="83" customWidth="1"/>
    <col min="25" max="25" width="11.28515625" style="83" customWidth="1"/>
    <col min="26" max="26" width="14.5703125" style="84" customWidth="1"/>
    <col min="27" max="27" width="14.5703125" style="83" customWidth="1"/>
    <col min="28" max="29" width="24.28515625" style="65" customWidth="1"/>
    <col min="30" max="30" width="18.5703125" style="65" customWidth="1"/>
    <col min="31" max="31" width="13.140625" style="65" customWidth="1"/>
    <col min="32" max="32" width="18.5703125" style="65" customWidth="1"/>
    <col min="33" max="33" width="14.85546875" style="85" customWidth="1"/>
    <col min="34" max="34" width="14.85546875" style="65" customWidth="1"/>
    <col min="35" max="35" width="15.7109375" style="65" customWidth="1"/>
    <col min="36" max="36" width="15.7109375" style="85" customWidth="1"/>
    <col min="37" max="38" width="15.7109375" style="65" customWidth="1"/>
    <col min="39" max="40" width="19.7109375" style="65" customWidth="1"/>
    <col min="41" max="41" width="22.28515625" style="86" customWidth="1"/>
    <col min="42" max="42" width="22.85546875" style="65" customWidth="1"/>
    <col min="43" max="43" width="14.85546875" style="65" customWidth="1"/>
    <col min="44" max="44" width="15.5703125" style="65" customWidth="1"/>
    <col min="45" max="45" width="11.5703125" style="65" customWidth="1"/>
    <col min="46" max="16384" width="9.140625" style="65"/>
  </cols>
  <sheetData>
    <row r="1" spans="1:45" ht="21.75" customHeight="1" thickBot="1" x14ac:dyDescent="0.25">
      <c r="B1" s="88"/>
      <c r="C1" s="88"/>
      <c r="D1" s="88"/>
      <c r="E1" s="88"/>
      <c r="F1" s="88"/>
      <c r="G1" s="88"/>
      <c r="H1" s="245"/>
      <c r="I1" s="101"/>
      <c r="J1" s="88"/>
      <c r="K1" s="88"/>
      <c r="L1" s="247"/>
      <c r="M1" s="88"/>
      <c r="N1" s="88"/>
      <c r="O1" s="88"/>
      <c r="P1" s="88"/>
      <c r="Q1" s="88"/>
      <c r="R1" s="88"/>
      <c r="S1" s="88"/>
      <c r="T1" s="88"/>
      <c r="U1" s="245"/>
      <c r="V1" s="214" t="s">
        <v>78</v>
      </c>
      <c r="W1" s="249" t="s">
        <v>553</v>
      </c>
      <c r="X1" s="250"/>
      <c r="Y1" s="249" t="s">
        <v>572</v>
      </c>
      <c r="Z1" s="250"/>
      <c r="AA1" s="250"/>
      <c r="AB1" s="249" t="s">
        <v>573</v>
      </c>
      <c r="AC1" s="250"/>
      <c r="AD1" s="250"/>
      <c r="AE1" s="251"/>
      <c r="AF1" s="239" t="s">
        <v>41</v>
      </c>
      <c r="AG1" s="240"/>
      <c r="AH1" s="240"/>
      <c r="AI1" s="239" t="s">
        <v>570</v>
      </c>
      <c r="AJ1" s="240"/>
      <c r="AK1" s="240"/>
      <c r="AL1" s="241" t="s">
        <v>74</v>
      </c>
      <c r="AM1" s="242"/>
      <c r="AN1" s="242"/>
      <c r="AO1" s="243" t="s">
        <v>574</v>
      </c>
      <c r="AP1" s="244"/>
      <c r="AQ1" s="135"/>
    </row>
    <row r="2" spans="1:45" s="91" customFormat="1" ht="26.25" customHeight="1" thickBot="1" x14ac:dyDescent="0.25">
      <c r="A2" s="89"/>
      <c r="B2" s="90"/>
      <c r="C2" s="90"/>
      <c r="D2" s="90"/>
      <c r="E2" s="90"/>
      <c r="F2" s="90"/>
      <c r="G2" s="90"/>
      <c r="H2" s="246"/>
      <c r="I2" s="114"/>
      <c r="J2" s="90"/>
      <c r="K2" s="90"/>
      <c r="L2" s="248"/>
      <c r="M2" s="90"/>
      <c r="N2" s="90"/>
      <c r="O2" s="90"/>
      <c r="P2" s="90"/>
      <c r="Q2" s="90"/>
      <c r="R2" s="90"/>
      <c r="S2" s="90"/>
      <c r="T2" s="90"/>
      <c r="U2" s="246"/>
      <c r="V2" s="215">
        <v>1519.57</v>
      </c>
      <c r="W2" s="216" t="s">
        <v>56</v>
      </c>
      <c r="X2" s="216">
        <v>0.31</v>
      </c>
      <c r="Y2" s="217" t="s">
        <v>37</v>
      </c>
      <c r="Z2" s="218">
        <v>1</v>
      </c>
      <c r="AA2" s="219"/>
      <c r="AB2" s="220" t="str">
        <f>Эталон!C55</f>
        <v>Серебряные холмы, СНТ "Березка"</v>
      </c>
      <c r="AC2" s="221" t="s">
        <v>131</v>
      </c>
      <c r="AD2" s="222">
        <v>0.69108419839031476</v>
      </c>
      <c r="AE2" s="222"/>
      <c r="AF2" s="223" t="s">
        <v>47</v>
      </c>
      <c r="AG2" s="224">
        <v>1.1025</v>
      </c>
      <c r="AH2" s="223"/>
      <c r="AI2" s="225" t="s">
        <v>563</v>
      </c>
      <c r="AJ2" s="226">
        <v>1</v>
      </c>
      <c r="AK2" s="227"/>
      <c r="AL2" s="228" t="s">
        <v>57</v>
      </c>
      <c r="AM2" s="229">
        <v>1</v>
      </c>
      <c r="AN2" s="230"/>
      <c r="AO2" s="231" t="s">
        <v>17</v>
      </c>
      <c r="AP2" s="232">
        <v>1</v>
      </c>
      <c r="AQ2" s="136"/>
      <c r="AR2" s="99"/>
      <c r="AS2" s="99"/>
    </row>
    <row r="3" spans="1:45" s="78" customFormat="1" ht="66" customHeight="1" thickBot="1" x14ac:dyDescent="0.3">
      <c r="A3" s="199" t="s">
        <v>58</v>
      </c>
      <c r="B3" s="200" t="s">
        <v>11</v>
      </c>
      <c r="C3" s="200" t="s">
        <v>59</v>
      </c>
      <c r="D3" s="200" t="s">
        <v>60</v>
      </c>
      <c r="E3" s="200" t="s">
        <v>61</v>
      </c>
      <c r="F3" s="200" t="s">
        <v>157</v>
      </c>
      <c r="G3" s="200" t="s">
        <v>19</v>
      </c>
      <c r="H3" s="200" t="s">
        <v>62</v>
      </c>
      <c r="I3" s="200" t="s">
        <v>311</v>
      </c>
      <c r="J3" s="200" t="s">
        <v>63</v>
      </c>
      <c r="K3" s="200" t="s">
        <v>64</v>
      </c>
      <c r="L3" s="200" t="s">
        <v>50</v>
      </c>
      <c r="M3" s="200" t="s">
        <v>65</v>
      </c>
      <c r="N3" s="200" t="s">
        <v>66</v>
      </c>
      <c r="O3" s="200" t="s">
        <v>67</v>
      </c>
      <c r="P3" s="200" t="s">
        <v>68</v>
      </c>
      <c r="Q3" s="200" t="s">
        <v>69</v>
      </c>
      <c r="R3" s="144" t="s">
        <v>70</v>
      </c>
      <c r="S3" s="144" t="s">
        <v>71</v>
      </c>
      <c r="T3" s="144" t="s">
        <v>100</v>
      </c>
      <c r="U3" s="144" t="s">
        <v>72</v>
      </c>
      <c r="V3" s="201" t="s">
        <v>73</v>
      </c>
      <c r="W3" s="202" t="s">
        <v>33</v>
      </c>
      <c r="X3" s="203" t="s">
        <v>31</v>
      </c>
      <c r="Y3" s="204" t="s">
        <v>36</v>
      </c>
      <c r="Z3" s="205" t="s">
        <v>33</v>
      </c>
      <c r="AA3" s="206" t="s">
        <v>31</v>
      </c>
      <c r="AB3" s="204" t="s">
        <v>551</v>
      </c>
      <c r="AC3" s="207" t="s">
        <v>552</v>
      </c>
      <c r="AD3" s="206" t="s">
        <v>33</v>
      </c>
      <c r="AE3" s="206" t="s">
        <v>31</v>
      </c>
      <c r="AF3" s="204" t="s">
        <v>41</v>
      </c>
      <c r="AG3" s="208" t="s">
        <v>33</v>
      </c>
      <c r="AH3" s="206" t="s">
        <v>31</v>
      </c>
      <c r="AI3" s="209" t="s">
        <v>564</v>
      </c>
      <c r="AJ3" s="205" t="s">
        <v>33</v>
      </c>
      <c r="AK3" s="206" t="s">
        <v>31</v>
      </c>
      <c r="AL3" s="204" t="s">
        <v>74</v>
      </c>
      <c r="AM3" s="206" t="s">
        <v>33</v>
      </c>
      <c r="AN3" s="206" t="s">
        <v>31</v>
      </c>
      <c r="AO3" s="210" t="s">
        <v>33</v>
      </c>
      <c r="AP3" s="211" t="s">
        <v>31</v>
      </c>
      <c r="AQ3" s="212" t="s">
        <v>554</v>
      </c>
      <c r="AR3" s="213" t="s">
        <v>596</v>
      </c>
      <c r="AS3" s="212" t="s">
        <v>597</v>
      </c>
    </row>
    <row r="4" spans="1:45" x14ac:dyDescent="0.2">
      <c r="A4" s="92">
        <v>1</v>
      </c>
      <c r="B4" s="64" t="s">
        <v>158</v>
      </c>
      <c r="C4" s="64" t="s">
        <v>159</v>
      </c>
      <c r="D4" s="64" t="s">
        <v>76</v>
      </c>
      <c r="E4" s="64" t="s">
        <v>96</v>
      </c>
      <c r="F4" s="64" t="s">
        <v>90</v>
      </c>
      <c r="G4" s="64"/>
      <c r="H4" s="64"/>
      <c r="I4" s="64" t="s">
        <v>127</v>
      </c>
      <c r="J4" s="64" t="s">
        <v>313</v>
      </c>
      <c r="K4" s="64" t="s">
        <v>314</v>
      </c>
      <c r="L4" s="4">
        <v>422</v>
      </c>
      <c r="M4" s="64" t="s">
        <v>501</v>
      </c>
      <c r="N4" s="64"/>
      <c r="O4" s="64"/>
      <c r="P4" s="64" t="s">
        <v>75</v>
      </c>
      <c r="Q4" s="64" t="s">
        <v>314</v>
      </c>
      <c r="R4" s="79" t="s">
        <v>549</v>
      </c>
      <c r="S4" s="79" t="s">
        <v>550</v>
      </c>
      <c r="T4" s="79" t="s">
        <v>101</v>
      </c>
      <c r="U4" s="107" t="s">
        <v>127</v>
      </c>
      <c r="V4" s="108">
        <v>1519.57</v>
      </c>
      <c r="W4" s="115">
        <v>0.04</v>
      </c>
      <c r="X4" s="117">
        <v>0.13</v>
      </c>
      <c r="Y4" s="122" t="s">
        <v>35</v>
      </c>
      <c r="Z4" s="123">
        <v>1.075</v>
      </c>
      <c r="AA4" s="116">
        <v>1.08</v>
      </c>
      <c r="AB4" s="115" t="s">
        <v>127</v>
      </c>
      <c r="AC4" s="122" t="s">
        <v>120</v>
      </c>
      <c r="AD4" s="116">
        <v>0.60399597285618889</v>
      </c>
      <c r="AE4" s="116">
        <v>0.87</v>
      </c>
      <c r="AF4" s="115" t="s">
        <v>17</v>
      </c>
      <c r="AG4" s="123">
        <v>1</v>
      </c>
      <c r="AH4" s="124">
        <v>0.91</v>
      </c>
      <c r="AI4" s="115" t="s">
        <v>563</v>
      </c>
      <c r="AJ4" s="123">
        <v>1</v>
      </c>
      <c r="AK4" s="117">
        <v>1</v>
      </c>
      <c r="AL4" s="115">
        <v>1.03</v>
      </c>
      <c r="AM4" s="116">
        <v>1</v>
      </c>
      <c r="AN4" s="124">
        <v>1</v>
      </c>
      <c r="AO4" s="137">
        <v>0</v>
      </c>
      <c r="AP4" s="117">
        <v>1</v>
      </c>
      <c r="AQ4" s="108">
        <v>0.11</v>
      </c>
      <c r="AR4" s="125">
        <v>167.15</v>
      </c>
      <c r="AS4" s="108">
        <v>70537.3</v>
      </c>
    </row>
    <row r="5" spans="1:45" x14ac:dyDescent="0.2">
      <c r="A5" s="92">
        <v>2</v>
      </c>
      <c r="B5" s="64" t="s">
        <v>160</v>
      </c>
      <c r="C5" s="64" t="s">
        <v>159</v>
      </c>
      <c r="D5" s="64" t="s">
        <v>76</v>
      </c>
      <c r="E5" s="64" t="s">
        <v>96</v>
      </c>
      <c r="F5" s="64" t="s">
        <v>90</v>
      </c>
      <c r="G5" s="64"/>
      <c r="H5" s="64"/>
      <c r="I5" s="64" t="s">
        <v>127</v>
      </c>
      <c r="J5" s="64" t="s">
        <v>315</v>
      </c>
      <c r="K5" s="64" t="s">
        <v>316</v>
      </c>
      <c r="L5" s="4">
        <v>548</v>
      </c>
      <c r="M5" s="64" t="s">
        <v>502</v>
      </c>
      <c r="N5" s="64"/>
      <c r="O5" s="64"/>
      <c r="P5" s="64" t="s">
        <v>75</v>
      </c>
      <c r="Q5" s="64" t="s">
        <v>316</v>
      </c>
      <c r="R5" s="79" t="s">
        <v>549</v>
      </c>
      <c r="S5" s="79" t="s">
        <v>550</v>
      </c>
      <c r="T5" s="79" t="s">
        <v>101</v>
      </c>
      <c r="U5" s="107" t="s">
        <v>127</v>
      </c>
      <c r="V5" s="12">
        <v>1519.57</v>
      </c>
      <c r="W5" s="81">
        <v>0.04</v>
      </c>
      <c r="X5" s="118">
        <v>0.13</v>
      </c>
      <c r="Y5" s="80" t="s">
        <v>35</v>
      </c>
      <c r="Z5" s="94">
        <v>1.075</v>
      </c>
      <c r="AA5" s="95">
        <v>1.08</v>
      </c>
      <c r="AB5" s="81" t="s">
        <v>127</v>
      </c>
      <c r="AC5" s="80" t="s">
        <v>120</v>
      </c>
      <c r="AD5" s="4">
        <v>0.60399597285618889</v>
      </c>
      <c r="AE5" s="4">
        <v>0.87</v>
      </c>
      <c r="AF5" s="93" t="s">
        <v>17</v>
      </c>
      <c r="AG5" s="94">
        <v>1</v>
      </c>
      <c r="AH5" s="96">
        <v>0.91</v>
      </c>
      <c r="AI5" s="81" t="s">
        <v>563</v>
      </c>
      <c r="AJ5" s="70">
        <v>1</v>
      </c>
      <c r="AK5" s="97">
        <v>1</v>
      </c>
      <c r="AL5" s="81">
        <v>14.77</v>
      </c>
      <c r="AM5" s="4">
        <v>1</v>
      </c>
      <c r="AN5" s="96">
        <v>1</v>
      </c>
      <c r="AO5" s="138">
        <v>0</v>
      </c>
      <c r="AP5" s="118">
        <v>1</v>
      </c>
      <c r="AQ5" s="100">
        <v>0.11</v>
      </c>
      <c r="AR5" s="98">
        <v>167.15</v>
      </c>
      <c r="AS5" s="100">
        <v>91598.2</v>
      </c>
    </row>
    <row r="6" spans="1:45" x14ac:dyDescent="0.2">
      <c r="A6" s="92">
        <v>3</v>
      </c>
      <c r="B6" s="64" t="s">
        <v>161</v>
      </c>
      <c r="C6" s="64" t="s">
        <v>159</v>
      </c>
      <c r="D6" s="64" t="s">
        <v>76</v>
      </c>
      <c r="E6" s="64" t="s">
        <v>96</v>
      </c>
      <c r="F6" s="64" t="s">
        <v>90</v>
      </c>
      <c r="G6" s="64"/>
      <c r="H6" s="64"/>
      <c r="I6" s="64" t="s">
        <v>127</v>
      </c>
      <c r="J6" s="64" t="s">
        <v>317</v>
      </c>
      <c r="K6" s="64" t="s">
        <v>318</v>
      </c>
      <c r="L6" s="4">
        <v>17</v>
      </c>
      <c r="M6" s="64" t="s">
        <v>503</v>
      </c>
      <c r="N6" s="64"/>
      <c r="O6" s="64"/>
      <c r="P6" s="64" t="s">
        <v>75</v>
      </c>
      <c r="Q6" s="64" t="s">
        <v>318</v>
      </c>
      <c r="R6" s="79" t="s">
        <v>549</v>
      </c>
      <c r="S6" s="79" t="s">
        <v>550</v>
      </c>
      <c r="T6" s="79" t="s">
        <v>101</v>
      </c>
      <c r="U6" s="107" t="s">
        <v>127</v>
      </c>
      <c r="V6" s="12">
        <v>1519.57</v>
      </c>
      <c r="W6" s="81">
        <v>0.04</v>
      </c>
      <c r="X6" s="118">
        <v>0.13</v>
      </c>
      <c r="Y6" s="80" t="s">
        <v>34</v>
      </c>
      <c r="Z6" s="94">
        <v>1.24</v>
      </c>
      <c r="AA6" s="95">
        <v>1.24</v>
      </c>
      <c r="AB6" s="81" t="s">
        <v>127</v>
      </c>
      <c r="AC6" s="80" t="s">
        <v>120</v>
      </c>
      <c r="AD6" s="4">
        <v>0.60399597285618889</v>
      </c>
      <c r="AE6" s="4">
        <v>0.87</v>
      </c>
      <c r="AF6" s="93" t="s">
        <v>17</v>
      </c>
      <c r="AG6" s="94">
        <v>1</v>
      </c>
      <c r="AH6" s="96">
        <v>0.91</v>
      </c>
      <c r="AI6" s="81" t="s">
        <v>563</v>
      </c>
      <c r="AJ6" s="70">
        <v>1</v>
      </c>
      <c r="AK6" s="97">
        <v>1</v>
      </c>
      <c r="AL6" s="81">
        <v>3.97</v>
      </c>
      <c r="AM6" s="4">
        <v>1</v>
      </c>
      <c r="AN6" s="96">
        <v>1</v>
      </c>
      <c r="AO6" s="138">
        <v>0</v>
      </c>
      <c r="AP6" s="118">
        <v>1</v>
      </c>
      <c r="AQ6" s="100">
        <v>0.13</v>
      </c>
      <c r="AR6" s="98">
        <v>197.54</v>
      </c>
      <c r="AS6" s="100">
        <v>3358.18</v>
      </c>
    </row>
    <row r="7" spans="1:45" x14ac:dyDescent="0.2">
      <c r="A7" s="92">
        <v>4</v>
      </c>
      <c r="B7" s="64" t="s">
        <v>162</v>
      </c>
      <c r="C7" s="64" t="s">
        <v>163</v>
      </c>
      <c r="D7" s="64" t="s">
        <v>76</v>
      </c>
      <c r="E7" s="64" t="s">
        <v>96</v>
      </c>
      <c r="F7" s="64" t="s">
        <v>90</v>
      </c>
      <c r="G7" s="64"/>
      <c r="H7" s="64"/>
      <c r="I7" s="64" t="s">
        <v>129</v>
      </c>
      <c r="J7" s="64" t="s">
        <v>319</v>
      </c>
      <c r="K7" s="64" t="s">
        <v>320</v>
      </c>
      <c r="L7" s="4">
        <v>238</v>
      </c>
      <c r="M7" s="64" t="s">
        <v>504</v>
      </c>
      <c r="N7" s="64" t="s">
        <v>537</v>
      </c>
      <c r="O7" s="64" t="s">
        <v>77</v>
      </c>
      <c r="P7" s="64" t="s">
        <v>75</v>
      </c>
      <c r="Q7" s="64" t="s">
        <v>320</v>
      </c>
      <c r="R7" s="79" t="s">
        <v>549</v>
      </c>
      <c r="S7" s="79" t="s">
        <v>550</v>
      </c>
      <c r="T7" s="79" t="s">
        <v>101</v>
      </c>
      <c r="U7" s="107" t="s">
        <v>134</v>
      </c>
      <c r="V7" s="12">
        <v>1519.57</v>
      </c>
      <c r="W7" s="81">
        <v>0.04</v>
      </c>
      <c r="X7" s="118">
        <v>0.13</v>
      </c>
      <c r="Y7" s="80" t="s">
        <v>34</v>
      </c>
      <c r="Z7" s="94">
        <v>1.24</v>
      </c>
      <c r="AA7" s="95">
        <v>1.24</v>
      </c>
      <c r="AB7" s="81" t="s">
        <v>134</v>
      </c>
      <c r="AC7" s="80" t="s">
        <v>131</v>
      </c>
      <c r="AD7" s="4">
        <v>0.69108419839031476</v>
      </c>
      <c r="AE7" s="4">
        <v>1</v>
      </c>
      <c r="AF7" s="93" t="s">
        <v>17</v>
      </c>
      <c r="AG7" s="94">
        <v>1</v>
      </c>
      <c r="AH7" s="96">
        <v>0.91</v>
      </c>
      <c r="AI7" s="81" t="s">
        <v>563</v>
      </c>
      <c r="AJ7" s="70">
        <v>1</v>
      </c>
      <c r="AK7" s="97">
        <v>1</v>
      </c>
      <c r="AL7" s="81">
        <v>13.55</v>
      </c>
      <c r="AM7" s="4">
        <v>1</v>
      </c>
      <c r="AN7" s="96">
        <v>1</v>
      </c>
      <c r="AO7" s="138">
        <v>0</v>
      </c>
      <c r="AP7" s="118">
        <v>1</v>
      </c>
      <c r="AQ7" s="100">
        <v>0.15</v>
      </c>
      <c r="AR7" s="98">
        <v>227.94</v>
      </c>
      <c r="AS7" s="100">
        <v>54249.72</v>
      </c>
    </row>
    <row r="8" spans="1:45" x14ac:dyDescent="0.2">
      <c r="A8" s="92">
        <v>5</v>
      </c>
      <c r="B8" s="64" t="s">
        <v>164</v>
      </c>
      <c r="C8" s="64" t="s">
        <v>163</v>
      </c>
      <c r="D8" s="64" t="s">
        <v>76</v>
      </c>
      <c r="E8" s="64" t="s">
        <v>96</v>
      </c>
      <c r="F8" s="64" t="s">
        <v>90</v>
      </c>
      <c r="G8" s="64"/>
      <c r="H8" s="64"/>
      <c r="I8" s="64" t="s">
        <v>133</v>
      </c>
      <c r="J8" s="64" t="s">
        <v>319</v>
      </c>
      <c r="K8" s="64" t="s">
        <v>321</v>
      </c>
      <c r="L8" s="4">
        <v>335</v>
      </c>
      <c r="M8" s="64" t="s">
        <v>505</v>
      </c>
      <c r="N8" s="64"/>
      <c r="O8" s="64"/>
      <c r="P8" s="64" t="s">
        <v>75</v>
      </c>
      <c r="Q8" s="64" t="s">
        <v>321</v>
      </c>
      <c r="R8" s="79" t="s">
        <v>549</v>
      </c>
      <c r="S8" s="79" t="s">
        <v>550</v>
      </c>
      <c r="T8" s="79" t="s">
        <v>101</v>
      </c>
      <c r="U8" s="107" t="s">
        <v>134</v>
      </c>
      <c r="V8" s="12">
        <v>1519.57</v>
      </c>
      <c r="W8" s="81">
        <v>0.04</v>
      </c>
      <c r="X8" s="118">
        <v>0.13</v>
      </c>
      <c r="Y8" s="80" t="s">
        <v>35</v>
      </c>
      <c r="Z8" s="94">
        <v>1.075</v>
      </c>
      <c r="AA8" s="95">
        <v>1.08</v>
      </c>
      <c r="AB8" s="81" t="s">
        <v>134</v>
      </c>
      <c r="AC8" s="80" t="s">
        <v>131</v>
      </c>
      <c r="AD8" s="4">
        <v>0.69108419839031476</v>
      </c>
      <c r="AE8" s="4">
        <v>1</v>
      </c>
      <c r="AF8" s="93" t="s">
        <v>17</v>
      </c>
      <c r="AG8" s="94">
        <v>1</v>
      </c>
      <c r="AH8" s="96">
        <v>0.91</v>
      </c>
      <c r="AI8" s="81" t="s">
        <v>563</v>
      </c>
      <c r="AJ8" s="70">
        <v>1</v>
      </c>
      <c r="AK8" s="97">
        <v>1</v>
      </c>
      <c r="AL8" s="81">
        <v>12.84</v>
      </c>
      <c r="AM8" s="4">
        <v>1</v>
      </c>
      <c r="AN8" s="96">
        <v>1</v>
      </c>
      <c r="AO8" s="138">
        <v>0</v>
      </c>
      <c r="AP8" s="118">
        <v>1</v>
      </c>
      <c r="AQ8" s="100">
        <v>0.13</v>
      </c>
      <c r="AR8" s="98">
        <v>197.54</v>
      </c>
      <c r="AS8" s="100">
        <v>66175.899999999994</v>
      </c>
    </row>
    <row r="9" spans="1:45" x14ac:dyDescent="0.2">
      <c r="A9" s="92">
        <v>6</v>
      </c>
      <c r="B9" s="64" t="s">
        <v>165</v>
      </c>
      <c r="C9" s="64" t="s">
        <v>159</v>
      </c>
      <c r="D9" s="64" t="s">
        <v>76</v>
      </c>
      <c r="E9" s="64" t="s">
        <v>96</v>
      </c>
      <c r="F9" s="64" t="s">
        <v>90</v>
      </c>
      <c r="G9" s="64"/>
      <c r="H9" s="64"/>
      <c r="I9" s="64" t="s">
        <v>127</v>
      </c>
      <c r="J9" s="64" t="s">
        <v>315</v>
      </c>
      <c r="K9" s="64" t="s">
        <v>322</v>
      </c>
      <c r="L9" s="4">
        <v>103</v>
      </c>
      <c r="M9" s="64" t="s">
        <v>506</v>
      </c>
      <c r="N9" s="64"/>
      <c r="O9" s="64"/>
      <c r="P9" s="64" t="s">
        <v>75</v>
      </c>
      <c r="Q9" s="64" t="s">
        <v>322</v>
      </c>
      <c r="R9" s="79" t="s">
        <v>549</v>
      </c>
      <c r="S9" s="79" t="s">
        <v>550</v>
      </c>
      <c r="T9" s="79" t="s">
        <v>101</v>
      </c>
      <c r="U9" s="107" t="s">
        <v>127</v>
      </c>
      <c r="V9" s="12">
        <v>1519.57</v>
      </c>
      <c r="W9" s="81">
        <v>0.04</v>
      </c>
      <c r="X9" s="118">
        <v>0.13</v>
      </c>
      <c r="Y9" s="80" t="s">
        <v>34</v>
      </c>
      <c r="Z9" s="94">
        <v>1.24</v>
      </c>
      <c r="AA9" s="95">
        <v>1.24</v>
      </c>
      <c r="AB9" s="81" t="s">
        <v>127</v>
      </c>
      <c r="AC9" s="80" t="s">
        <v>120</v>
      </c>
      <c r="AD9" s="4">
        <v>0.60399597285618889</v>
      </c>
      <c r="AE9" s="4">
        <v>0.87</v>
      </c>
      <c r="AF9" s="93" t="s">
        <v>17</v>
      </c>
      <c r="AG9" s="94">
        <v>1</v>
      </c>
      <c r="AH9" s="96">
        <v>0.91</v>
      </c>
      <c r="AI9" s="81" t="s">
        <v>563</v>
      </c>
      <c r="AJ9" s="70">
        <v>1</v>
      </c>
      <c r="AK9" s="97">
        <v>1</v>
      </c>
      <c r="AL9" s="81">
        <v>15.07</v>
      </c>
      <c r="AM9" s="4">
        <v>1</v>
      </c>
      <c r="AN9" s="96">
        <v>1</v>
      </c>
      <c r="AO9" s="138">
        <v>0</v>
      </c>
      <c r="AP9" s="118">
        <v>1</v>
      </c>
      <c r="AQ9" s="100">
        <v>0.13</v>
      </c>
      <c r="AR9" s="98">
        <v>197.54</v>
      </c>
      <c r="AS9" s="100">
        <v>20346.62</v>
      </c>
    </row>
    <row r="10" spans="1:45" x14ac:dyDescent="0.2">
      <c r="A10" s="92">
        <v>7</v>
      </c>
      <c r="B10" s="64" t="s">
        <v>166</v>
      </c>
      <c r="C10" s="64" t="s">
        <v>159</v>
      </c>
      <c r="D10" s="64" t="s">
        <v>76</v>
      </c>
      <c r="E10" s="64" t="s">
        <v>96</v>
      </c>
      <c r="F10" s="64" t="s">
        <v>90</v>
      </c>
      <c r="G10" s="64"/>
      <c r="H10" s="64"/>
      <c r="I10" s="64" t="s">
        <v>127</v>
      </c>
      <c r="J10" s="64" t="s">
        <v>323</v>
      </c>
      <c r="K10" s="64" t="s">
        <v>324</v>
      </c>
      <c r="L10" s="4">
        <v>500</v>
      </c>
      <c r="M10" s="64" t="s">
        <v>502</v>
      </c>
      <c r="N10" s="64"/>
      <c r="O10" s="64"/>
      <c r="P10" s="64" t="s">
        <v>75</v>
      </c>
      <c r="Q10" s="64" t="s">
        <v>324</v>
      </c>
      <c r="R10" s="79" t="s">
        <v>549</v>
      </c>
      <c r="S10" s="79" t="s">
        <v>550</v>
      </c>
      <c r="T10" s="79" t="s">
        <v>101</v>
      </c>
      <c r="U10" s="107" t="s">
        <v>122</v>
      </c>
      <c r="V10" s="12">
        <v>1519.57</v>
      </c>
      <c r="W10" s="81">
        <v>0.04</v>
      </c>
      <c r="X10" s="118">
        <v>0.13</v>
      </c>
      <c r="Y10" s="80" t="s">
        <v>35</v>
      </c>
      <c r="Z10" s="94">
        <v>1.075</v>
      </c>
      <c r="AA10" s="95">
        <v>1.08</v>
      </c>
      <c r="AB10" s="81" t="s">
        <v>122</v>
      </c>
      <c r="AC10" s="80" t="s">
        <v>120</v>
      </c>
      <c r="AD10" s="4">
        <v>0.60399597285618889</v>
      </c>
      <c r="AE10" s="4">
        <v>0.87</v>
      </c>
      <c r="AF10" s="93" t="s">
        <v>17</v>
      </c>
      <c r="AG10" s="94">
        <v>1</v>
      </c>
      <c r="AH10" s="96">
        <v>0.91</v>
      </c>
      <c r="AI10" s="81" t="s">
        <v>563</v>
      </c>
      <c r="AJ10" s="70">
        <v>1</v>
      </c>
      <c r="AK10" s="97">
        <v>1</v>
      </c>
      <c r="AL10" s="81">
        <v>32.51</v>
      </c>
      <c r="AM10" s="4">
        <v>0.86</v>
      </c>
      <c r="AN10" s="96">
        <v>0.86</v>
      </c>
      <c r="AO10" s="138">
        <v>0</v>
      </c>
      <c r="AP10" s="118">
        <v>1</v>
      </c>
      <c r="AQ10" s="100">
        <v>0.1</v>
      </c>
      <c r="AR10" s="98">
        <v>151.96</v>
      </c>
      <c r="AS10" s="100">
        <v>75980</v>
      </c>
    </row>
    <row r="11" spans="1:45" x14ac:dyDescent="0.2">
      <c r="A11" s="92">
        <v>8</v>
      </c>
      <c r="B11" s="64" t="s">
        <v>167</v>
      </c>
      <c r="C11" s="64" t="s">
        <v>159</v>
      </c>
      <c r="D11" s="64" t="s">
        <v>76</v>
      </c>
      <c r="E11" s="64" t="s">
        <v>96</v>
      </c>
      <c r="F11" s="64" t="s">
        <v>90</v>
      </c>
      <c r="G11" s="64"/>
      <c r="H11" s="64"/>
      <c r="I11" s="64" t="s">
        <v>127</v>
      </c>
      <c r="J11" s="64" t="s">
        <v>325</v>
      </c>
      <c r="K11" s="64" t="s">
        <v>326</v>
      </c>
      <c r="L11" s="4">
        <v>315</v>
      </c>
      <c r="M11" s="64" t="s">
        <v>507</v>
      </c>
      <c r="N11" s="64"/>
      <c r="O11" s="64"/>
      <c r="P11" s="64" t="s">
        <v>75</v>
      </c>
      <c r="Q11" s="64" t="s">
        <v>326</v>
      </c>
      <c r="R11" s="79" t="s">
        <v>549</v>
      </c>
      <c r="S11" s="79" t="s">
        <v>550</v>
      </c>
      <c r="T11" s="79" t="s">
        <v>101</v>
      </c>
      <c r="U11" s="107" t="s">
        <v>127</v>
      </c>
      <c r="V11" s="12">
        <v>1519.57</v>
      </c>
      <c r="W11" s="81">
        <v>0.04</v>
      </c>
      <c r="X11" s="118">
        <v>0.13</v>
      </c>
      <c r="Y11" s="80" t="s">
        <v>35</v>
      </c>
      <c r="Z11" s="94">
        <v>1.075</v>
      </c>
      <c r="AA11" s="95">
        <v>1.08</v>
      </c>
      <c r="AB11" s="81" t="s">
        <v>127</v>
      </c>
      <c r="AC11" s="80" t="s">
        <v>120</v>
      </c>
      <c r="AD11" s="4">
        <v>0.60399597285618889</v>
      </c>
      <c r="AE11" s="4">
        <v>0.87</v>
      </c>
      <c r="AF11" s="93" t="s">
        <v>17</v>
      </c>
      <c r="AG11" s="94">
        <v>1</v>
      </c>
      <c r="AH11" s="96">
        <v>0.91</v>
      </c>
      <c r="AI11" s="81" t="s">
        <v>563</v>
      </c>
      <c r="AJ11" s="70">
        <v>1</v>
      </c>
      <c r="AK11" s="97">
        <v>1</v>
      </c>
      <c r="AL11" s="81">
        <v>2.4500000000000002</v>
      </c>
      <c r="AM11" s="4">
        <v>1</v>
      </c>
      <c r="AN11" s="96">
        <v>1</v>
      </c>
      <c r="AO11" s="138">
        <v>0</v>
      </c>
      <c r="AP11" s="118">
        <v>1</v>
      </c>
      <c r="AQ11" s="100">
        <v>0.11</v>
      </c>
      <c r="AR11" s="98">
        <v>167.15</v>
      </c>
      <c r="AS11" s="100">
        <v>52652.25</v>
      </c>
    </row>
    <row r="12" spans="1:45" x14ac:dyDescent="0.2">
      <c r="A12" s="92">
        <v>9</v>
      </c>
      <c r="B12" s="64" t="s">
        <v>168</v>
      </c>
      <c r="C12" s="64" t="s">
        <v>169</v>
      </c>
      <c r="D12" s="64" t="s">
        <v>76</v>
      </c>
      <c r="E12" s="64" t="s">
        <v>96</v>
      </c>
      <c r="F12" s="64" t="s">
        <v>90</v>
      </c>
      <c r="G12" s="64"/>
      <c r="H12" s="64"/>
      <c r="I12" s="64" t="s">
        <v>142</v>
      </c>
      <c r="J12" s="64" t="s">
        <v>327</v>
      </c>
      <c r="K12" s="64" t="s">
        <v>328</v>
      </c>
      <c r="L12" s="4">
        <v>302</v>
      </c>
      <c r="M12" s="64" t="s">
        <v>505</v>
      </c>
      <c r="N12" s="64" t="s">
        <v>538</v>
      </c>
      <c r="O12" s="64" t="s">
        <v>77</v>
      </c>
      <c r="P12" s="64" t="s">
        <v>75</v>
      </c>
      <c r="Q12" s="64" t="s">
        <v>328</v>
      </c>
      <c r="R12" s="79" t="s">
        <v>549</v>
      </c>
      <c r="S12" s="79" t="s">
        <v>550</v>
      </c>
      <c r="T12" s="79" t="s">
        <v>101</v>
      </c>
      <c r="U12" s="107" t="s">
        <v>142</v>
      </c>
      <c r="V12" s="12">
        <v>1519.57</v>
      </c>
      <c r="W12" s="81">
        <v>0.04</v>
      </c>
      <c r="X12" s="118">
        <v>0.13</v>
      </c>
      <c r="Y12" s="80" t="s">
        <v>35</v>
      </c>
      <c r="Z12" s="94">
        <v>1.075</v>
      </c>
      <c r="AA12" s="95">
        <v>1.08</v>
      </c>
      <c r="AB12" s="81" t="s">
        <v>142</v>
      </c>
      <c r="AC12" s="80" t="s">
        <v>143</v>
      </c>
      <c r="AD12" s="4">
        <v>1</v>
      </c>
      <c r="AE12" s="4">
        <v>1.45</v>
      </c>
      <c r="AF12" s="93" t="s">
        <v>17</v>
      </c>
      <c r="AG12" s="94">
        <v>1</v>
      </c>
      <c r="AH12" s="96">
        <v>0.91</v>
      </c>
      <c r="AI12" s="81" t="s">
        <v>563</v>
      </c>
      <c r="AJ12" s="70">
        <v>1</v>
      </c>
      <c r="AK12" s="97">
        <v>1</v>
      </c>
      <c r="AL12" s="81">
        <v>11.09</v>
      </c>
      <c r="AM12" s="4">
        <v>1</v>
      </c>
      <c r="AN12" s="96">
        <v>1</v>
      </c>
      <c r="AO12" s="138">
        <v>0</v>
      </c>
      <c r="AP12" s="118">
        <v>1</v>
      </c>
      <c r="AQ12" s="100">
        <v>0.19</v>
      </c>
      <c r="AR12" s="98">
        <v>288.72000000000003</v>
      </c>
      <c r="AS12" s="100">
        <v>87193.44</v>
      </c>
    </row>
    <row r="13" spans="1:45" x14ac:dyDescent="0.2">
      <c r="A13" s="92">
        <v>10</v>
      </c>
      <c r="B13" s="64" t="s">
        <v>170</v>
      </c>
      <c r="C13" s="64" t="s">
        <v>169</v>
      </c>
      <c r="D13" s="64" t="s">
        <v>76</v>
      </c>
      <c r="E13" s="64" t="s">
        <v>96</v>
      </c>
      <c r="F13" s="64" t="s">
        <v>90</v>
      </c>
      <c r="G13" s="64"/>
      <c r="H13" s="64"/>
      <c r="I13" s="64" t="s">
        <v>133</v>
      </c>
      <c r="J13" s="64" t="s">
        <v>329</v>
      </c>
      <c r="K13" s="64" t="s">
        <v>330</v>
      </c>
      <c r="L13" s="4">
        <v>204</v>
      </c>
      <c r="M13" s="64" t="s">
        <v>508</v>
      </c>
      <c r="N13" s="64"/>
      <c r="O13" s="64"/>
      <c r="P13" s="64" t="s">
        <v>75</v>
      </c>
      <c r="Q13" s="64" t="s">
        <v>330</v>
      </c>
      <c r="R13" s="79" t="s">
        <v>549</v>
      </c>
      <c r="S13" s="79" t="s">
        <v>550</v>
      </c>
      <c r="T13" s="79" t="s">
        <v>101</v>
      </c>
      <c r="U13" s="107" t="s">
        <v>140</v>
      </c>
      <c r="V13" s="12">
        <v>1519.57</v>
      </c>
      <c r="W13" s="81">
        <v>0.04</v>
      </c>
      <c r="X13" s="118">
        <v>0.13</v>
      </c>
      <c r="Y13" s="80" t="s">
        <v>34</v>
      </c>
      <c r="Z13" s="94">
        <v>1.24</v>
      </c>
      <c r="AA13" s="95">
        <v>1.24</v>
      </c>
      <c r="AB13" s="81" t="s">
        <v>140</v>
      </c>
      <c r="AC13" s="80" t="s">
        <v>139</v>
      </c>
      <c r="AD13" s="4">
        <v>0.89173977680524108</v>
      </c>
      <c r="AE13" s="4">
        <v>1.29</v>
      </c>
      <c r="AF13" s="93" t="s">
        <v>17</v>
      </c>
      <c r="AG13" s="94">
        <v>1</v>
      </c>
      <c r="AH13" s="96">
        <v>0.91</v>
      </c>
      <c r="AI13" s="81" t="s">
        <v>563</v>
      </c>
      <c r="AJ13" s="70">
        <v>1</v>
      </c>
      <c r="AK13" s="97">
        <v>1</v>
      </c>
      <c r="AL13" s="81">
        <v>19.77</v>
      </c>
      <c r="AM13" s="4">
        <v>1</v>
      </c>
      <c r="AN13" s="96">
        <v>1</v>
      </c>
      <c r="AO13" s="138">
        <v>0</v>
      </c>
      <c r="AP13" s="118">
        <v>1</v>
      </c>
      <c r="AQ13" s="100">
        <v>0.19</v>
      </c>
      <c r="AR13" s="98">
        <v>288.72000000000003</v>
      </c>
      <c r="AS13" s="100">
        <v>58898.879999999997</v>
      </c>
    </row>
    <row r="14" spans="1:45" x14ac:dyDescent="0.2">
      <c r="A14" s="92">
        <v>11</v>
      </c>
      <c r="B14" s="64" t="s">
        <v>171</v>
      </c>
      <c r="C14" s="64" t="s">
        <v>169</v>
      </c>
      <c r="D14" s="64" t="s">
        <v>76</v>
      </c>
      <c r="E14" s="64" t="s">
        <v>96</v>
      </c>
      <c r="F14" s="64" t="s">
        <v>90</v>
      </c>
      <c r="G14" s="64"/>
      <c r="H14" s="64"/>
      <c r="I14" s="64" t="s">
        <v>142</v>
      </c>
      <c r="J14" s="64" t="s">
        <v>331</v>
      </c>
      <c r="K14" s="64" t="s">
        <v>332</v>
      </c>
      <c r="L14" s="4">
        <v>394</v>
      </c>
      <c r="M14" s="64" t="s">
        <v>503</v>
      </c>
      <c r="N14" s="64"/>
      <c r="O14" s="64"/>
      <c r="P14" s="64" t="s">
        <v>75</v>
      </c>
      <c r="Q14" s="64" t="s">
        <v>332</v>
      </c>
      <c r="R14" s="79" t="s">
        <v>549</v>
      </c>
      <c r="S14" s="79" t="s">
        <v>550</v>
      </c>
      <c r="T14" s="79" t="s">
        <v>101</v>
      </c>
      <c r="U14" s="107" t="s">
        <v>142</v>
      </c>
      <c r="V14" s="12">
        <v>1519.57</v>
      </c>
      <c r="W14" s="81">
        <v>0.04</v>
      </c>
      <c r="X14" s="118">
        <v>0.13</v>
      </c>
      <c r="Y14" s="80" t="s">
        <v>35</v>
      </c>
      <c r="Z14" s="94">
        <v>1.075</v>
      </c>
      <c r="AA14" s="95">
        <v>1.08</v>
      </c>
      <c r="AB14" s="81" t="s">
        <v>142</v>
      </c>
      <c r="AC14" s="80" t="s">
        <v>143</v>
      </c>
      <c r="AD14" s="4">
        <v>1</v>
      </c>
      <c r="AE14" s="4">
        <v>1.45</v>
      </c>
      <c r="AF14" s="93" t="s">
        <v>17</v>
      </c>
      <c r="AG14" s="94">
        <v>1</v>
      </c>
      <c r="AH14" s="96">
        <v>0.91</v>
      </c>
      <c r="AI14" s="81" t="s">
        <v>563</v>
      </c>
      <c r="AJ14" s="70">
        <v>1</v>
      </c>
      <c r="AK14" s="97">
        <v>1</v>
      </c>
      <c r="AL14" s="81">
        <v>10.119999999999999</v>
      </c>
      <c r="AM14" s="4">
        <v>1</v>
      </c>
      <c r="AN14" s="96">
        <v>1</v>
      </c>
      <c r="AO14" s="138">
        <v>0</v>
      </c>
      <c r="AP14" s="118">
        <v>1</v>
      </c>
      <c r="AQ14" s="100">
        <v>0.19</v>
      </c>
      <c r="AR14" s="98">
        <v>288.72000000000003</v>
      </c>
      <c r="AS14" s="100">
        <v>113755.68</v>
      </c>
    </row>
    <row r="15" spans="1:45" x14ac:dyDescent="0.2">
      <c r="A15" s="92">
        <v>12</v>
      </c>
      <c r="B15" s="64" t="s">
        <v>172</v>
      </c>
      <c r="C15" s="64" t="s">
        <v>169</v>
      </c>
      <c r="D15" s="64" t="s">
        <v>76</v>
      </c>
      <c r="E15" s="64" t="s">
        <v>96</v>
      </c>
      <c r="F15" s="64" t="s">
        <v>90</v>
      </c>
      <c r="G15" s="64"/>
      <c r="H15" s="64"/>
      <c r="I15" s="64" t="s">
        <v>133</v>
      </c>
      <c r="J15" s="64" t="s">
        <v>333</v>
      </c>
      <c r="K15" s="64" t="s">
        <v>334</v>
      </c>
      <c r="L15" s="4">
        <v>479</v>
      </c>
      <c r="M15" s="64" t="s">
        <v>501</v>
      </c>
      <c r="N15" s="64"/>
      <c r="O15" s="64"/>
      <c r="P15" s="64" t="s">
        <v>75</v>
      </c>
      <c r="Q15" s="64" t="s">
        <v>334</v>
      </c>
      <c r="R15" s="79" t="s">
        <v>549</v>
      </c>
      <c r="S15" s="79" t="s">
        <v>550</v>
      </c>
      <c r="T15" s="79" t="s">
        <v>101</v>
      </c>
      <c r="U15" s="107" t="s">
        <v>140</v>
      </c>
      <c r="V15" s="12">
        <v>1519.57</v>
      </c>
      <c r="W15" s="81">
        <v>0.04</v>
      </c>
      <c r="X15" s="118">
        <v>0.13</v>
      </c>
      <c r="Y15" s="80" t="s">
        <v>35</v>
      </c>
      <c r="Z15" s="94">
        <v>1.075</v>
      </c>
      <c r="AA15" s="95">
        <v>1.08</v>
      </c>
      <c r="AB15" s="81" t="s">
        <v>140</v>
      </c>
      <c r="AC15" s="80" t="s">
        <v>139</v>
      </c>
      <c r="AD15" s="4">
        <v>0.89173977680524108</v>
      </c>
      <c r="AE15" s="4">
        <v>1.29</v>
      </c>
      <c r="AF15" s="93" t="s">
        <v>17</v>
      </c>
      <c r="AG15" s="94">
        <v>1</v>
      </c>
      <c r="AH15" s="96">
        <v>0.91</v>
      </c>
      <c r="AI15" s="81" t="s">
        <v>563</v>
      </c>
      <c r="AJ15" s="70">
        <v>1</v>
      </c>
      <c r="AK15" s="97">
        <v>1</v>
      </c>
      <c r="AL15" s="81">
        <v>25.77</v>
      </c>
      <c r="AM15" s="4">
        <v>0.86</v>
      </c>
      <c r="AN15" s="96">
        <v>0.86</v>
      </c>
      <c r="AO15" s="138">
        <v>0</v>
      </c>
      <c r="AP15" s="118">
        <v>1</v>
      </c>
      <c r="AQ15" s="100">
        <v>0.14000000000000001</v>
      </c>
      <c r="AR15" s="98">
        <v>212.74</v>
      </c>
      <c r="AS15" s="100">
        <v>101902.46</v>
      </c>
    </row>
    <row r="16" spans="1:45" x14ac:dyDescent="0.2">
      <c r="A16" s="92">
        <v>13</v>
      </c>
      <c r="B16" s="64" t="s">
        <v>173</v>
      </c>
      <c r="C16" s="64" t="s">
        <v>169</v>
      </c>
      <c r="D16" s="64" t="s">
        <v>76</v>
      </c>
      <c r="E16" s="64" t="s">
        <v>96</v>
      </c>
      <c r="F16" s="64" t="s">
        <v>90</v>
      </c>
      <c r="G16" s="64"/>
      <c r="H16" s="64"/>
      <c r="I16" s="64" t="s">
        <v>142</v>
      </c>
      <c r="J16" s="64" t="s">
        <v>331</v>
      </c>
      <c r="K16" s="64" t="s">
        <v>335</v>
      </c>
      <c r="L16" s="4">
        <v>1246</v>
      </c>
      <c r="M16" s="64" t="s">
        <v>504</v>
      </c>
      <c r="N16" s="64"/>
      <c r="O16" s="64"/>
      <c r="P16" s="64" t="s">
        <v>75</v>
      </c>
      <c r="Q16" s="64" t="s">
        <v>335</v>
      </c>
      <c r="R16" s="79" t="s">
        <v>549</v>
      </c>
      <c r="S16" s="79" t="s">
        <v>550</v>
      </c>
      <c r="T16" s="79" t="s">
        <v>101</v>
      </c>
      <c r="U16" s="107" t="s">
        <v>142</v>
      </c>
      <c r="V16" s="12">
        <v>1519.57</v>
      </c>
      <c r="W16" s="81">
        <v>0.04</v>
      </c>
      <c r="X16" s="118">
        <v>0.13</v>
      </c>
      <c r="Y16" s="80" t="s">
        <v>38</v>
      </c>
      <c r="Z16" s="94">
        <v>0.92</v>
      </c>
      <c r="AA16" s="95">
        <v>0.92</v>
      </c>
      <c r="AB16" s="81" t="s">
        <v>142</v>
      </c>
      <c r="AC16" s="80" t="s">
        <v>143</v>
      </c>
      <c r="AD16" s="4">
        <v>1</v>
      </c>
      <c r="AE16" s="4">
        <v>1.45</v>
      </c>
      <c r="AF16" s="93" t="s">
        <v>17</v>
      </c>
      <c r="AG16" s="94">
        <v>1</v>
      </c>
      <c r="AH16" s="96">
        <v>0.91</v>
      </c>
      <c r="AI16" s="81" t="s">
        <v>563</v>
      </c>
      <c r="AJ16" s="70">
        <v>1</v>
      </c>
      <c r="AK16" s="97">
        <v>1</v>
      </c>
      <c r="AL16" s="81">
        <v>21.04</v>
      </c>
      <c r="AM16" s="4">
        <v>0.86</v>
      </c>
      <c r="AN16" s="96">
        <v>0.86</v>
      </c>
      <c r="AO16" s="138">
        <v>0</v>
      </c>
      <c r="AP16" s="118">
        <v>1</v>
      </c>
      <c r="AQ16" s="100">
        <v>0.14000000000000001</v>
      </c>
      <c r="AR16" s="98">
        <v>212.74</v>
      </c>
      <c r="AS16" s="100">
        <v>265074.03999999998</v>
      </c>
    </row>
    <row r="17" spans="1:45" x14ac:dyDescent="0.2">
      <c r="A17" s="92">
        <v>14</v>
      </c>
      <c r="B17" s="64" t="s">
        <v>174</v>
      </c>
      <c r="C17" s="64" t="s">
        <v>169</v>
      </c>
      <c r="D17" s="64" t="s">
        <v>76</v>
      </c>
      <c r="E17" s="64" t="s">
        <v>96</v>
      </c>
      <c r="F17" s="64" t="s">
        <v>90</v>
      </c>
      <c r="G17" s="64"/>
      <c r="H17" s="64"/>
      <c r="I17" s="64" t="s">
        <v>142</v>
      </c>
      <c r="J17" s="64" t="s">
        <v>331</v>
      </c>
      <c r="K17" s="64" t="s">
        <v>336</v>
      </c>
      <c r="L17" s="4">
        <v>807</v>
      </c>
      <c r="M17" s="64" t="s">
        <v>509</v>
      </c>
      <c r="N17" s="64"/>
      <c r="O17" s="64"/>
      <c r="P17" s="64" t="s">
        <v>75</v>
      </c>
      <c r="Q17" s="64" t="s">
        <v>336</v>
      </c>
      <c r="R17" s="79" t="s">
        <v>549</v>
      </c>
      <c r="S17" s="79" t="s">
        <v>550</v>
      </c>
      <c r="T17" s="79" t="s">
        <v>101</v>
      </c>
      <c r="U17" s="107" t="s">
        <v>142</v>
      </c>
      <c r="V17" s="12">
        <v>1519.57</v>
      </c>
      <c r="W17" s="81">
        <v>0.04</v>
      </c>
      <c r="X17" s="118">
        <v>0.13</v>
      </c>
      <c r="Y17" s="80" t="s">
        <v>37</v>
      </c>
      <c r="Z17" s="94">
        <v>1</v>
      </c>
      <c r="AA17" s="95">
        <v>1</v>
      </c>
      <c r="AB17" s="81" t="s">
        <v>142</v>
      </c>
      <c r="AC17" s="80" t="s">
        <v>143</v>
      </c>
      <c r="AD17" s="4">
        <v>1</v>
      </c>
      <c r="AE17" s="4">
        <v>1.45</v>
      </c>
      <c r="AF17" s="93" t="s">
        <v>17</v>
      </c>
      <c r="AG17" s="94">
        <v>1</v>
      </c>
      <c r="AH17" s="96">
        <v>0.91</v>
      </c>
      <c r="AI17" s="81" t="s">
        <v>563</v>
      </c>
      <c r="AJ17" s="70">
        <v>1</v>
      </c>
      <c r="AK17" s="97">
        <v>1</v>
      </c>
      <c r="AL17" s="81">
        <v>21.53</v>
      </c>
      <c r="AM17" s="4">
        <v>0.86</v>
      </c>
      <c r="AN17" s="96">
        <v>0.86</v>
      </c>
      <c r="AO17" s="138">
        <v>0</v>
      </c>
      <c r="AP17" s="118">
        <v>1</v>
      </c>
      <c r="AQ17" s="100">
        <v>0.15</v>
      </c>
      <c r="AR17" s="98">
        <v>227.94</v>
      </c>
      <c r="AS17" s="100">
        <v>183947.58</v>
      </c>
    </row>
    <row r="18" spans="1:45" x14ac:dyDescent="0.2">
      <c r="A18" s="92">
        <v>15</v>
      </c>
      <c r="B18" s="64" t="s">
        <v>175</v>
      </c>
      <c r="C18" s="64" t="s">
        <v>169</v>
      </c>
      <c r="D18" s="64" t="s">
        <v>76</v>
      </c>
      <c r="E18" s="64" t="s">
        <v>96</v>
      </c>
      <c r="F18" s="64" t="s">
        <v>90</v>
      </c>
      <c r="G18" s="64"/>
      <c r="H18" s="64"/>
      <c r="I18" s="64" t="s">
        <v>142</v>
      </c>
      <c r="J18" s="64" t="s">
        <v>337</v>
      </c>
      <c r="K18" s="64" t="s">
        <v>338</v>
      </c>
      <c r="L18" s="4">
        <v>110</v>
      </c>
      <c r="M18" s="64" t="s">
        <v>503</v>
      </c>
      <c r="N18" s="64"/>
      <c r="O18" s="64"/>
      <c r="P18" s="64" t="s">
        <v>75</v>
      </c>
      <c r="Q18" s="64" t="s">
        <v>338</v>
      </c>
      <c r="R18" s="79" t="s">
        <v>549</v>
      </c>
      <c r="S18" s="79" t="s">
        <v>550</v>
      </c>
      <c r="T18" s="79" t="s">
        <v>101</v>
      </c>
      <c r="U18" s="107" t="s">
        <v>142</v>
      </c>
      <c r="V18" s="12">
        <v>1519.57</v>
      </c>
      <c r="W18" s="81">
        <v>0.04</v>
      </c>
      <c r="X18" s="118">
        <v>0.13</v>
      </c>
      <c r="Y18" s="80" t="s">
        <v>34</v>
      </c>
      <c r="Z18" s="94">
        <v>1.24</v>
      </c>
      <c r="AA18" s="95">
        <v>1.24</v>
      </c>
      <c r="AB18" s="81" t="s">
        <v>142</v>
      </c>
      <c r="AC18" s="80" t="s">
        <v>143</v>
      </c>
      <c r="AD18" s="4">
        <v>1</v>
      </c>
      <c r="AE18" s="4">
        <v>1.45</v>
      </c>
      <c r="AF18" s="93" t="s">
        <v>17</v>
      </c>
      <c r="AG18" s="94">
        <v>1</v>
      </c>
      <c r="AH18" s="96">
        <v>0.91</v>
      </c>
      <c r="AI18" s="81" t="s">
        <v>563</v>
      </c>
      <c r="AJ18" s="70">
        <v>1</v>
      </c>
      <c r="AK18" s="97">
        <v>1</v>
      </c>
      <c r="AL18" s="81">
        <v>11.86</v>
      </c>
      <c r="AM18" s="4">
        <v>1</v>
      </c>
      <c r="AN18" s="96">
        <v>1</v>
      </c>
      <c r="AO18" s="138">
        <v>0</v>
      </c>
      <c r="AP18" s="118">
        <v>1</v>
      </c>
      <c r="AQ18" s="100">
        <v>0.21</v>
      </c>
      <c r="AR18" s="98">
        <v>319.11</v>
      </c>
      <c r="AS18" s="100">
        <v>35102.1</v>
      </c>
    </row>
    <row r="19" spans="1:45" x14ac:dyDescent="0.2">
      <c r="A19" s="92">
        <v>16</v>
      </c>
      <c r="B19" s="64" t="s">
        <v>176</v>
      </c>
      <c r="C19" s="64" t="s">
        <v>169</v>
      </c>
      <c r="D19" s="64" t="s">
        <v>76</v>
      </c>
      <c r="E19" s="64" t="s">
        <v>96</v>
      </c>
      <c r="F19" s="64" t="s">
        <v>90</v>
      </c>
      <c r="G19" s="64"/>
      <c r="H19" s="64"/>
      <c r="I19" s="64" t="s">
        <v>133</v>
      </c>
      <c r="J19" s="64" t="s">
        <v>333</v>
      </c>
      <c r="K19" s="64" t="s">
        <v>339</v>
      </c>
      <c r="L19" s="4">
        <v>60</v>
      </c>
      <c r="M19" s="64" t="s">
        <v>510</v>
      </c>
      <c r="N19" s="64"/>
      <c r="O19" s="64"/>
      <c r="P19" s="64" t="s">
        <v>75</v>
      </c>
      <c r="Q19" s="64" t="s">
        <v>339</v>
      </c>
      <c r="R19" s="79" t="s">
        <v>549</v>
      </c>
      <c r="S19" s="79" t="s">
        <v>550</v>
      </c>
      <c r="T19" s="79" t="s">
        <v>101</v>
      </c>
      <c r="U19" s="107" t="s">
        <v>140</v>
      </c>
      <c r="V19" s="12">
        <v>1519.57</v>
      </c>
      <c r="W19" s="81">
        <v>0.04</v>
      </c>
      <c r="X19" s="118">
        <v>0.13</v>
      </c>
      <c r="Y19" s="80" t="s">
        <v>34</v>
      </c>
      <c r="Z19" s="94">
        <v>1.24</v>
      </c>
      <c r="AA19" s="95">
        <v>1.24</v>
      </c>
      <c r="AB19" s="81" t="s">
        <v>140</v>
      </c>
      <c r="AC19" s="80" t="s">
        <v>139</v>
      </c>
      <c r="AD19" s="4">
        <v>0.89173977680524108</v>
      </c>
      <c r="AE19" s="4">
        <v>1.29</v>
      </c>
      <c r="AF19" s="93" t="s">
        <v>17</v>
      </c>
      <c r="AG19" s="94">
        <v>1</v>
      </c>
      <c r="AH19" s="96">
        <v>0.91</v>
      </c>
      <c r="AI19" s="81" t="s">
        <v>563</v>
      </c>
      <c r="AJ19" s="70">
        <v>1</v>
      </c>
      <c r="AK19" s="97">
        <v>1</v>
      </c>
      <c r="AL19" s="81">
        <v>34.159999999999997</v>
      </c>
      <c r="AM19" s="4">
        <v>0.86</v>
      </c>
      <c r="AN19" s="96">
        <v>0.86</v>
      </c>
      <c r="AO19" s="138">
        <v>0</v>
      </c>
      <c r="AP19" s="118">
        <v>1</v>
      </c>
      <c r="AQ19" s="100">
        <v>0.16</v>
      </c>
      <c r="AR19" s="98">
        <v>243.13</v>
      </c>
      <c r="AS19" s="100">
        <v>14587.8</v>
      </c>
    </row>
    <row r="20" spans="1:45" ht="12.75" customHeight="1" x14ac:dyDescent="0.2">
      <c r="A20" s="92">
        <v>17</v>
      </c>
      <c r="B20" s="64" t="s">
        <v>177</v>
      </c>
      <c r="C20" s="64" t="s">
        <v>169</v>
      </c>
      <c r="D20" s="64" t="s">
        <v>76</v>
      </c>
      <c r="E20" s="64" t="s">
        <v>96</v>
      </c>
      <c r="F20" s="64" t="s">
        <v>90</v>
      </c>
      <c r="G20" s="64"/>
      <c r="H20" s="64"/>
      <c r="I20" s="64" t="s">
        <v>142</v>
      </c>
      <c r="J20" s="64" t="s">
        <v>340</v>
      </c>
      <c r="K20" s="64" t="s">
        <v>341</v>
      </c>
      <c r="L20" s="4">
        <v>87</v>
      </c>
      <c r="M20" s="64" t="s">
        <v>511</v>
      </c>
      <c r="N20" s="64"/>
      <c r="O20" s="64"/>
      <c r="P20" s="64" t="s">
        <v>75</v>
      </c>
      <c r="Q20" s="64" t="s">
        <v>341</v>
      </c>
      <c r="R20" s="79" t="s">
        <v>549</v>
      </c>
      <c r="S20" s="79" t="s">
        <v>550</v>
      </c>
      <c r="T20" s="79" t="s">
        <v>101</v>
      </c>
      <c r="U20" s="107" t="s">
        <v>142</v>
      </c>
      <c r="V20" s="12">
        <v>1519.57</v>
      </c>
      <c r="W20" s="81">
        <v>0.04</v>
      </c>
      <c r="X20" s="118">
        <v>0.13</v>
      </c>
      <c r="Y20" s="80" t="s">
        <v>34</v>
      </c>
      <c r="Z20" s="94">
        <v>1.24</v>
      </c>
      <c r="AA20" s="95">
        <v>1.24</v>
      </c>
      <c r="AB20" s="81" t="s">
        <v>142</v>
      </c>
      <c r="AC20" s="80" t="s">
        <v>143</v>
      </c>
      <c r="AD20" s="4">
        <v>1</v>
      </c>
      <c r="AE20" s="4">
        <v>1.45</v>
      </c>
      <c r="AF20" s="93" t="s">
        <v>17</v>
      </c>
      <c r="AG20" s="94">
        <v>1</v>
      </c>
      <c r="AH20" s="96">
        <v>0.91</v>
      </c>
      <c r="AI20" s="81" t="s">
        <v>563</v>
      </c>
      <c r="AJ20" s="70">
        <v>1</v>
      </c>
      <c r="AK20" s="97">
        <v>1</v>
      </c>
      <c r="AL20" s="81">
        <v>24.62</v>
      </c>
      <c r="AM20" s="4">
        <v>0.86</v>
      </c>
      <c r="AN20" s="96">
        <v>0.86</v>
      </c>
      <c r="AO20" s="138">
        <v>0</v>
      </c>
      <c r="AP20" s="118">
        <v>1</v>
      </c>
      <c r="AQ20" s="100">
        <v>0.18</v>
      </c>
      <c r="AR20" s="98">
        <v>273.52</v>
      </c>
      <c r="AS20" s="100">
        <v>23796.240000000002</v>
      </c>
    </row>
    <row r="21" spans="1:45" x14ac:dyDescent="0.2">
      <c r="A21" s="92">
        <v>18</v>
      </c>
      <c r="B21" s="64" t="s">
        <v>178</v>
      </c>
      <c r="C21" s="64" t="s">
        <v>169</v>
      </c>
      <c r="D21" s="64" t="s">
        <v>76</v>
      </c>
      <c r="E21" s="64" t="s">
        <v>96</v>
      </c>
      <c r="F21" s="64" t="s">
        <v>90</v>
      </c>
      <c r="G21" s="64"/>
      <c r="H21" s="64"/>
      <c r="I21" s="64" t="s">
        <v>142</v>
      </c>
      <c r="J21" s="64" t="s">
        <v>342</v>
      </c>
      <c r="K21" s="64" t="s">
        <v>343</v>
      </c>
      <c r="L21" s="4">
        <v>782</v>
      </c>
      <c r="M21" s="64" t="s">
        <v>512</v>
      </c>
      <c r="N21" s="64"/>
      <c r="O21" s="64"/>
      <c r="P21" s="64" t="s">
        <v>75</v>
      </c>
      <c r="Q21" s="64" t="s">
        <v>343</v>
      </c>
      <c r="R21" s="79" t="s">
        <v>549</v>
      </c>
      <c r="S21" s="79" t="s">
        <v>550</v>
      </c>
      <c r="T21" s="79" t="s">
        <v>101</v>
      </c>
      <c r="U21" s="107" t="s">
        <v>142</v>
      </c>
      <c r="V21" s="12">
        <v>1519.57</v>
      </c>
      <c r="W21" s="81">
        <v>0.04</v>
      </c>
      <c r="X21" s="118">
        <v>0.13</v>
      </c>
      <c r="Y21" s="80" t="s">
        <v>37</v>
      </c>
      <c r="Z21" s="94">
        <v>1</v>
      </c>
      <c r="AA21" s="95">
        <v>1</v>
      </c>
      <c r="AB21" s="81" t="s">
        <v>142</v>
      </c>
      <c r="AC21" s="80" t="s">
        <v>143</v>
      </c>
      <c r="AD21" s="4">
        <v>1</v>
      </c>
      <c r="AE21" s="4">
        <v>1.45</v>
      </c>
      <c r="AF21" s="93" t="s">
        <v>17</v>
      </c>
      <c r="AG21" s="94">
        <v>1</v>
      </c>
      <c r="AH21" s="96">
        <v>0.91</v>
      </c>
      <c r="AI21" s="81" t="s">
        <v>563</v>
      </c>
      <c r="AJ21" s="70">
        <v>1</v>
      </c>
      <c r="AK21" s="97">
        <v>1</v>
      </c>
      <c r="AL21" s="81">
        <v>14.77</v>
      </c>
      <c r="AM21" s="4">
        <v>1</v>
      </c>
      <c r="AN21" s="96">
        <v>1</v>
      </c>
      <c r="AO21" s="138">
        <v>0</v>
      </c>
      <c r="AP21" s="118">
        <v>1</v>
      </c>
      <c r="AQ21" s="100">
        <v>0.17</v>
      </c>
      <c r="AR21" s="98">
        <v>258.33</v>
      </c>
      <c r="AS21" s="100">
        <v>202014.06</v>
      </c>
    </row>
    <row r="22" spans="1:45" x14ac:dyDescent="0.2">
      <c r="A22" s="92">
        <v>19</v>
      </c>
      <c r="B22" s="64" t="s">
        <v>179</v>
      </c>
      <c r="C22" s="64" t="s">
        <v>169</v>
      </c>
      <c r="D22" s="64" t="s">
        <v>76</v>
      </c>
      <c r="E22" s="64" t="s">
        <v>96</v>
      </c>
      <c r="F22" s="64" t="s">
        <v>90</v>
      </c>
      <c r="G22" s="64"/>
      <c r="H22" s="64"/>
      <c r="I22" s="64" t="s">
        <v>142</v>
      </c>
      <c r="J22" s="64" t="s">
        <v>344</v>
      </c>
      <c r="K22" s="64" t="s">
        <v>345</v>
      </c>
      <c r="L22" s="4">
        <v>514</v>
      </c>
      <c r="M22" s="64" t="s">
        <v>503</v>
      </c>
      <c r="N22" s="64"/>
      <c r="O22" s="64"/>
      <c r="P22" s="64" t="s">
        <v>75</v>
      </c>
      <c r="Q22" s="64" t="s">
        <v>345</v>
      </c>
      <c r="R22" s="79" t="s">
        <v>549</v>
      </c>
      <c r="S22" s="79" t="s">
        <v>550</v>
      </c>
      <c r="T22" s="79" t="s">
        <v>101</v>
      </c>
      <c r="U22" s="107" t="s">
        <v>142</v>
      </c>
      <c r="V22" s="12">
        <v>1519.57</v>
      </c>
      <c r="W22" s="81">
        <v>0.04</v>
      </c>
      <c r="X22" s="118">
        <v>0.13</v>
      </c>
      <c r="Y22" s="80" t="s">
        <v>35</v>
      </c>
      <c r="Z22" s="94">
        <v>1.075</v>
      </c>
      <c r="AA22" s="95">
        <v>1.08</v>
      </c>
      <c r="AB22" s="81" t="s">
        <v>142</v>
      </c>
      <c r="AC22" s="80" t="s">
        <v>143</v>
      </c>
      <c r="AD22" s="4">
        <v>1</v>
      </c>
      <c r="AE22" s="4">
        <v>1.45</v>
      </c>
      <c r="AF22" s="93" t="s">
        <v>17</v>
      </c>
      <c r="AG22" s="94">
        <v>1</v>
      </c>
      <c r="AH22" s="96">
        <v>0.91</v>
      </c>
      <c r="AI22" s="81" t="s">
        <v>563</v>
      </c>
      <c r="AJ22" s="70">
        <v>1</v>
      </c>
      <c r="AK22" s="97">
        <v>1</v>
      </c>
      <c r="AL22" s="81">
        <v>18.190000000000001</v>
      </c>
      <c r="AM22" s="4">
        <v>1</v>
      </c>
      <c r="AN22" s="96">
        <v>1</v>
      </c>
      <c r="AO22" s="138">
        <v>0</v>
      </c>
      <c r="AP22" s="118">
        <v>1</v>
      </c>
      <c r="AQ22" s="100">
        <v>0.19</v>
      </c>
      <c r="AR22" s="98">
        <v>288.72000000000003</v>
      </c>
      <c r="AS22" s="100">
        <v>148402.07999999999</v>
      </c>
    </row>
    <row r="23" spans="1:45" x14ac:dyDescent="0.2">
      <c r="A23" s="92">
        <v>20</v>
      </c>
      <c r="B23" s="64" t="s">
        <v>180</v>
      </c>
      <c r="C23" s="64" t="s">
        <v>169</v>
      </c>
      <c r="D23" s="64" t="s">
        <v>76</v>
      </c>
      <c r="E23" s="64" t="s">
        <v>96</v>
      </c>
      <c r="F23" s="64" t="s">
        <v>90</v>
      </c>
      <c r="G23" s="64"/>
      <c r="H23" s="64"/>
      <c r="I23" s="64" t="s">
        <v>142</v>
      </c>
      <c r="J23" s="64" t="s">
        <v>346</v>
      </c>
      <c r="K23" s="64" t="s">
        <v>347</v>
      </c>
      <c r="L23" s="4">
        <v>800</v>
      </c>
      <c r="M23" s="64" t="s">
        <v>501</v>
      </c>
      <c r="N23" s="64"/>
      <c r="O23" s="64"/>
      <c r="P23" s="64" t="s">
        <v>75</v>
      </c>
      <c r="Q23" s="64" t="s">
        <v>347</v>
      </c>
      <c r="R23" s="79" t="s">
        <v>549</v>
      </c>
      <c r="S23" s="79" t="s">
        <v>550</v>
      </c>
      <c r="T23" s="79" t="s">
        <v>101</v>
      </c>
      <c r="U23" s="107" t="s">
        <v>142</v>
      </c>
      <c r="V23" s="12">
        <v>1519.57</v>
      </c>
      <c r="W23" s="81">
        <v>0.04</v>
      </c>
      <c r="X23" s="118">
        <v>0.13</v>
      </c>
      <c r="Y23" s="80" t="s">
        <v>37</v>
      </c>
      <c r="Z23" s="94">
        <v>1</v>
      </c>
      <c r="AA23" s="95">
        <v>1</v>
      </c>
      <c r="AB23" s="81" t="s">
        <v>142</v>
      </c>
      <c r="AC23" s="80" t="s">
        <v>143</v>
      </c>
      <c r="AD23" s="4">
        <v>1</v>
      </c>
      <c r="AE23" s="4">
        <v>1.45</v>
      </c>
      <c r="AF23" s="93" t="s">
        <v>17</v>
      </c>
      <c r="AG23" s="94">
        <v>1</v>
      </c>
      <c r="AH23" s="96">
        <v>0.91</v>
      </c>
      <c r="AI23" s="81" t="s">
        <v>563</v>
      </c>
      <c r="AJ23" s="70">
        <v>1</v>
      </c>
      <c r="AK23" s="97">
        <v>1</v>
      </c>
      <c r="AL23" s="81">
        <v>16.559999999999999</v>
      </c>
      <c r="AM23" s="4">
        <v>1</v>
      </c>
      <c r="AN23" s="96">
        <v>1</v>
      </c>
      <c r="AO23" s="138">
        <v>0</v>
      </c>
      <c r="AP23" s="118">
        <v>1</v>
      </c>
      <c r="AQ23" s="100">
        <v>0.17</v>
      </c>
      <c r="AR23" s="98">
        <v>258.33</v>
      </c>
      <c r="AS23" s="100">
        <v>206664</v>
      </c>
    </row>
    <row r="24" spans="1:45" x14ac:dyDescent="0.2">
      <c r="A24" s="92">
        <v>21</v>
      </c>
      <c r="B24" s="64" t="s">
        <v>181</v>
      </c>
      <c r="C24" s="64" t="s">
        <v>169</v>
      </c>
      <c r="D24" s="64" t="s">
        <v>76</v>
      </c>
      <c r="E24" s="64" t="s">
        <v>96</v>
      </c>
      <c r="F24" s="64" t="s">
        <v>90</v>
      </c>
      <c r="G24" s="64"/>
      <c r="H24" s="64"/>
      <c r="I24" s="64" t="s">
        <v>133</v>
      </c>
      <c r="J24" s="64" t="s">
        <v>329</v>
      </c>
      <c r="K24" s="64" t="s">
        <v>348</v>
      </c>
      <c r="L24" s="4">
        <v>312</v>
      </c>
      <c r="M24" s="64" t="s">
        <v>503</v>
      </c>
      <c r="N24" s="64" t="s">
        <v>539</v>
      </c>
      <c r="O24" s="64" t="s">
        <v>77</v>
      </c>
      <c r="P24" s="64" t="s">
        <v>75</v>
      </c>
      <c r="Q24" s="64" t="s">
        <v>348</v>
      </c>
      <c r="R24" s="79" t="s">
        <v>549</v>
      </c>
      <c r="S24" s="79" t="s">
        <v>550</v>
      </c>
      <c r="T24" s="79" t="s">
        <v>101</v>
      </c>
      <c r="U24" s="107" t="s">
        <v>140</v>
      </c>
      <c r="V24" s="12">
        <v>1519.57</v>
      </c>
      <c r="W24" s="81">
        <v>0.04</v>
      </c>
      <c r="X24" s="118">
        <v>0.13</v>
      </c>
      <c r="Y24" s="80" t="s">
        <v>35</v>
      </c>
      <c r="Z24" s="94">
        <v>1.075</v>
      </c>
      <c r="AA24" s="95">
        <v>1.08</v>
      </c>
      <c r="AB24" s="81" t="s">
        <v>140</v>
      </c>
      <c r="AC24" s="80" t="s">
        <v>139</v>
      </c>
      <c r="AD24" s="4">
        <v>0.89173977680524108</v>
      </c>
      <c r="AE24" s="4">
        <v>1.29</v>
      </c>
      <c r="AF24" s="93" t="s">
        <v>17</v>
      </c>
      <c r="AG24" s="94">
        <v>1</v>
      </c>
      <c r="AH24" s="96">
        <v>0.91</v>
      </c>
      <c r="AI24" s="81" t="s">
        <v>563</v>
      </c>
      <c r="AJ24" s="70">
        <v>1</v>
      </c>
      <c r="AK24" s="97">
        <v>1</v>
      </c>
      <c r="AL24" s="81">
        <v>16.63</v>
      </c>
      <c r="AM24" s="4">
        <v>1</v>
      </c>
      <c r="AN24" s="96">
        <v>1</v>
      </c>
      <c r="AO24" s="138">
        <v>0</v>
      </c>
      <c r="AP24" s="118">
        <v>1</v>
      </c>
      <c r="AQ24" s="100">
        <v>0.16</v>
      </c>
      <c r="AR24" s="98">
        <v>243.13</v>
      </c>
      <c r="AS24" s="100">
        <v>75856.56</v>
      </c>
    </row>
    <row r="25" spans="1:45" x14ac:dyDescent="0.2">
      <c r="A25" s="92">
        <v>22</v>
      </c>
      <c r="B25" s="64" t="s">
        <v>182</v>
      </c>
      <c r="C25" s="64" t="s">
        <v>183</v>
      </c>
      <c r="D25" s="64" t="s">
        <v>76</v>
      </c>
      <c r="E25" s="64" t="s">
        <v>96</v>
      </c>
      <c r="F25" s="64" t="s">
        <v>90</v>
      </c>
      <c r="G25" s="64"/>
      <c r="H25" s="64"/>
      <c r="I25" s="64" t="s">
        <v>116</v>
      </c>
      <c r="J25" s="64" t="s">
        <v>349</v>
      </c>
      <c r="K25" s="64" t="s">
        <v>350</v>
      </c>
      <c r="L25" s="4">
        <v>34</v>
      </c>
      <c r="M25" s="64" t="s">
        <v>513</v>
      </c>
      <c r="N25" s="64"/>
      <c r="O25" s="64"/>
      <c r="P25" s="64" t="s">
        <v>75</v>
      </c>
      <c r="Q25" s="64" t="s">
        <v>350</v>
      </c>
      <c r="R25" s="79" t="s">
        <v>549</v>
      </c>
      <c r="S25" s="79" t="s">
        <v>550</v>
      </c>
      <c r="T25" s="79" t="s">
        <v>101</v>
      </c>
      <c r="U25" s="107" t="s">
        <v>116</v>
      </c>
      <c r="V25" s="12">
        <v>1519.57</v>
      </c>
      <c r="W25" s="81">
        <v>0.04</v>
      </c>
      <c r="X25" s="118">
        <v>0.13</v>
      </c>
      <c r="Y25" s="80" t="s">
        <v>34</v>
      </c>
      <c r="Z25" s="94">
        <v>1.24</v>
      </c>
      <c r="AA25" s="95">
        <v>1.24</v>
      </c>
      <c r="AB25" s="81" t="s">
        <v>116</v>
      </c>
      <c r="AC25" s="80" t="s">
        <v>105</v>
      </c>
      <c r="AD25" s="4">
        <v>0.32430816112942057</v>
      </c>
      <c r="AE25" s="4">
        <v>0.47</v>
      </c>
      <c r="AF25" s="93" t="s">
        <v>17</v>
      </c>
      <c r="AG25" s="94">
        <v>1</v>
      </c>
      <c r="AH25" s="96">
        <v>0.91</v>
      </c>
      <c r="AI25" s="81" t="s">
        <v>563</v>
      </c>
      <c r="AJ25" s="70">
        <v>1</v>
      </c>
      <c r="AK25" s="97">
        <v>1</v>
      </c>
      <c r="AL25" s="81">
        <v>0</v>
      </c>
      <c r="AM25" s="4">
        <v>1</v>
      </c>
      <c r="AN25" s="96">
        <v>1</v>
      </c>
      <c r="AO25" s="138">
        <v>0</v>
      </c>
      <c r="AP25" s="118">
        <v>1</v>
      </c>
      <c r="AQ25" s="100">
        <v>7.0000000000000007E-2</v>
      </c>
      <c r="AR25" s="98">
        <v>106.37</v>
      </c>
      <c r="AS25" s="100">
        <v>3616.58</v>
      </c>
    </row>
    <row r="26" spans="1:45" x14ac:dyDescent="0.2">
      <c r="A26" s="92">
        <v>23</v>
      </c>
      <c r="B26" s="64" t="s">
        <v>184</v>
      </c>
      <c r="C26" s="64" t="s">
        <v>95</v>
      </c>
      <c r="D26" s="64" t="s">
        <v>76</v>
      </c>
      <c r="E26" s="64" t="s">
        <v>96</v>
      </c>
      <c r="F26" s="64" t="s">
        <v>90</v>
      </c>
      <c r="G26" s="64"/>
      <c r="H26" s="64"/>
      <c r="I26" s="64" t="s">
        <v>99</v>
      </c>
      <c r="J26" s="64" t="s">
        <v>351</v>
      </c>
      <c r="K26" s="64" t="s">
        <v>352</v>
      </c>
      <c r="L26" s="4">
        <v>1708</v>
      </c>
      <c r="M26" s="64" t="s">
        <v>501</v>
      </c>
      <c r="N26" s="64"/>
      <c r="O26" s="64"/>
      <c r="P26" s="64" t="s">
        <v>75</v>
      </c>
      <c r="Q26" s="64" t="s">
        <v>352</v>
      </c>
      <c r="R26" s="79" t="s">
        <v>549</v>
      </c>
      <c r="S26" s="79" t="s">
        <v>550</v>
      </c>
      <c r="T26" s="79" t="s">
        <v>101</v>
      </c>
      <c r="U26" s="107" t="s">
        <v>99</v>
      </c>
      <c r="V26" s="12">
        <v>1519.57</v>
      </c>
      <c r="W26" s="81">
        <v>0.04</v>
      </c>
      <c r="X26" s="118">
        <v>0.13</v>
      </c>
      <c r="Y26" s="80" t="s">
        <v>38</v>
      </c>
      <c r="Z26" s="94">
        <v>0.92</v>
      </c>
      <c r="AA26" s="95">
        <v>0.92</v>
      </c>
      <c r="AB26" s="81" t="s">
        <v>99</v>
      </c>
      <c r="AC26" s="80" t="s">
        <v>120</v>
      </c>
      <c r="AD26" s="4">
        <v>0.60399597285618889</v>
      </c>
      <c r="AE26" s="4">
        <v>0.87</v>
      </c>
      <c r="AF26" s="93" t="s">
        <v>17</v>
      </c>
      <c r="AG26" s="94">
        <v>1</v>
      </c>
      <c r="AH26" s="96">
        <v>0.91</v>
      </c>
      <c r="AI26" s="81" t="s">
        <v>563</v>
      </c>
      <c r="AJ26" s="70">
        <v>1</v>
      </c>
      <c r="AK26" s="97">
        <v>1</v>
      </c>
      <c r="AL26" s="81">
        <v>8.1199999999999992</v>
      </c>
      <c r="AM26" s="4">
        <v>1</v>
      </c>
      <c r="AN26" s="96">
        <v>1</v>
      </c>
      <c r="AO26" s="138">
        <v>0</v>
      </c>
      <c r="AP26" s="118">
        <v>1</v>
      </c>
      <c r="AQ26" s="100">
        <v>0.09</v>
      </c>
      <c r="AR26" s="98">
        <v>136.76</v>
      </c>
      <c r="AS26" s="100">
        <v>233586.08</v>
      </c>
    </row>
    <row r="27" spans="1:45" x14ac:dyDescent="0.2">
      <c r="A27" s="92">
        <v>24</v>
      </c>
      <c r="B27" s="64" t="s">
        <v>185</v>
      </c>
      <c r="C27" s="64" t="s">
        <v>186</v>
      </c>
      <c r="D27" s="64" t="s">
        <v>76</v>
      </c>
      <c r="E27" s="64" t="s">
        <v>96</v>
      </c>
      <c r="F27" s="64" t="s">
        <v>90</v>
      </c>
      <c r="G27" s="64"/>
      <c r="H27" s="64"/>
      <c r="I27" s="64" t="s">
        <v>97</v>
      </c>
      <c r="J27" s="64" t="s">
        <v>353</v>
      </c>
      <c r="K27" s="64" t="s">
        <v>354</v>
      </c>
      <c r="L27" s="4">
        <v>317</v>
      </c>
      <c r="M27" s="64" t="s">
        <v>504</v>
      </c>
      <c r="N27" s="64"/>
      <c r="O27" s="64"/>
      <c r="P27" s="64" t="s">
        <v>75</v>
      </c>
      <c r="Q27" s="64" t="s">
        <v>354</v>
      </c>
      <c r="R27" s="79" t="s">
        <v>549</v>
      </c>
      <c r="S27" s="79" t="s">
        <v>550</v>
      </c>
      <c r="T27" s="79" t="s">
        <v>101</v>
      </c>
      <c r="U27" s="107" t="s">
        <v>97</v>
      </c>
      <c r="V27" s="12">
        <v>1519.57</v>
      </c>
      <c r="W27" s="81">
        <v>0.04</v>
      </c>
      <c r="X27" s="118">
        <v>0.13</v>
      </c>
      <c r="Y27" s="80" t="s">
        <v>35</v>
      </c>
      <c r="Z27" s="94">
        <v>1.075</v>
      </c>
      <c r="AA27" s="95">
        <v>1.08</v>
      </c>
      <c r="AB27" s="81" t="s">
        <v>97</v>
      </c>
      <c r="AC27" s="80" t="s">
        <v>120</v>
      </c>
      <c r="AD27" s="4">
        <v>0.60399597285618889</v>
      </c>
      <c r="AE27" s="4">
        <v>0.87</v>
      </c>
      <c r="AF27" s="93" t="s">
        <v>17</v>
      </c>
      <c r="AG27" s="94">
        <v>1</v>
      </c>
      <c r="AH27" s="96">
        <v>0.91</v>
      </c>
      <c r="AI27" s="81" t="s">
        <v>563</v>
      </c>
      <c r="AJ27" s="70">
        <v>1</v>
      </c>
      <c r="AK27" s="97">
        <v>1</v>
      </c>
      <c r="AL27" s="81">
        <v>0</v>
      </c>
      <c r="AM27" s="4">
        <v>1</v>
      </c>
      <c r="AN27" s="96">
        <v>1</v>
      </c>
      <c r="AO27" s="138">
        <v>0</v>
      </c>
      <c r="AP27" s="118">
        <v>1</v>
      </c>
      <c r="AQ27" s="100">
        <v>0.11</v>
      </c>
      <c r="AR27" s="98">
        <v>167.15</v>
      </c>
      <c r="AS27" s="100">
        <v>52986.55</v>
      </c>
    </row>
    <row r="28" spans="1:45" x14ac:dyDescent="0.2">
      <c r="A28" s="92">
        <v>25</v>
      </c>
      <c r="B28" s="64" t="s">
        <v>187</v>
      </c>
      <c r="C28" s="64" t="s">
        <v>186</v>
      </c>
      <c r="D28" s="64" t="s">
        <v>76</v>
      </c>
      <c r="E28" s="64" t="s">
        <v>96</v>
      </c>
      <c r="F28" s="64" t="s">
        <v>90</v>
      </c>
      <c r="G28" s="64"/>
      <c r="H28" s="64"/>
      <c r="I28" s="64" t="s">
        <v>97</v>
      </c>
      <c r="J28" s="64" t="s">
        <v>355</v>
      </c>
      <c r="K28" s="64" t="s">
        <v>356</v>
      </c>
      <c r="L28" s="4">
        <v>101</v>
      </c>
      <c r="M28" s="64" t="s">
        <v>514</v>
      </c>
      <c r="N28" s="64"/>
      <c r="O28" s="64"/>
      <c r="P28" s="64" t="s">
        <v>75</v>
      </c>
      <c r="Q28" s="64" t="s">
        <v>356</v>
      </c>
      <c r="R28" s="79" t="s">
        <v>549</v>
      </c>
      <c r="S28" s="79" t="s">
        <v>550</v>
      </c>
      <c r="T28" s="79" t="s">
        <v>101</v>
      </c>
      <c r="U28" s="107" t="s">
        <v>97</v>
      </c>
      <c r="V28" s="12">
        <v>1519.57</v>
      </c>
      <c r="W28" s="81">
        <v>0.04</v>
      </c>
      <c r="X28" s="118">
        <v>0.13</v>
      </c>
      <c r="Y28" s="80" t="s">
        <v>34</v>
      </c>
      <c r="Z28" s="94">
        <v>1.24</v>
      </c>
      <c r="AA28" s="95">
        <v>1.24</v>
      </c>
      <c r="AB28" s="81" t="s">
        <v>97</v>
      </c>
      <c r="AC28" s="80" t="s">
        <v>120</v>
      </c>
      <c r="AD28" s="4">
        <v>0.60399597285618889</v>
      </c>
      <c r="AE28" s="4">
        <v>0.87</v>
      </c>
      <c r="AF28" s="93" t="s">
        <v>17</v>
      </c>
      <c r="AG28" s="94">
        <v>1</v>
      </c>
      <c r="AH28" s="96">
        <v>0.91</v>
      </c>
      <c r="AI28" s="81" t="s">
        <v>563</v>
      </c>
      <c r="AJ28" s="70">
        <v>1</v>
      </c>
      <c r="AK28" s="97">
        <v>1</v>
      </c>
      <c r="AL28" s="81">
        <v>30.68</v>
      </c>
      <c r="AM28" s="4">
        <v>0.86</v>
      </c>
      <c r="AN28" s="96">
        <v>0.86</v>
      </c>
      <c r="AO28" s="138">
        <v>0</v>
      </c>
      <c r="AP28" s="118">
        <v>1</v>
      </c>
      <c r="AQ28" s="100">
        <v>0.11</v>
      </c>
      <c r="AR28" s="98">
        <v>167.15</v>
      </c>
      <c r="AS28" s="100">
        <v>16882.150000000001</v>
      </c>
    </row>
    <row r="29" spans="1:45" x14ac:dyDescent="0.2">
      <c r="A29" s="92">
        <v>26</v>
      </c>
      <c r="B29" s="64" t="s">
        <v>188</v>
      </c>
      <c r="C29" s="64" t="s">
        <v>186</v>
      </c>
      <c r="D29" s="64" t="s">
        <v>76</v>
      </c>
      <c r="E29" s="64" t="s">
        <v>96</v>
      </c>
      <c r="F29" s="64" t="s">
        <v>90</v>
      </c>
      <c r="G29" s="64"/>
      <c r="H29" s="64"/>
      <c r="I29" s="64" t="s">
        <v>97</v>
      </c>
      <c r="J29" s="64" t="s">
        <v>355</v>
      </c>
      <c r="K29" s="64" t="s">
        <v>357</v>
      </c>
      <c r="L29" s="4">
        <v>235</v>
      </c>
      <c r="M29" s="64" t="s">
        <v>505</v>
      </c>
      <c r="N29" s="64"/>
      <c r="O29" s="64"/>
      <c r="P29" s="64" t="s">
        <v>75</v>
      </c>
      <c r="Q29" s="64" t="s">
        <v>357</v>
      </c>
      <c r="R29" s="79" t="s">
        <v>549</v>
      </c>
      <c r="S29" s="79" t="s">
        <v>550</v>
      </c>
      <c r="T29" s="79" t="s">
        <v>101</v>
      </c>
      <c r="U29" s="107" t="s">
        <v>97</v>
      </c>
      <c r="V29" s="12">
        <v>1519.57</v>
      </c>
      <c r="W29" s="81">
        <v>0.04</v>
      </c>
      <c r="X29" s="118">
        <v>0.13</v>
      </c>
      <c r="Y29" s="80" t="s">
        <v>34</v>
      </c>
      <c r="Z29" s="94">
        <v>1.24</v>
      </c>
      <c r="AA29" s="95">
        <v>1.24</v>
      </c>
      <c r="AB29" s="81" t="s">
        <v>97</v>
      </c>
      <c r="AC29" s="80" t="s">
        <v>120</v>
      </c>
      <c r="AD29" s="4">
        <v>0.60399597285618889</v>
      </c>
      <c r="AE29" s="4">
        <v>0.87</v>
      </c>
      <c r="AF29" s="93" t="s">
        <v>17</v>
      </c>
      <c r="AG29" s="94">
        <v>1</v>
      </c>
      <c r="AH29" s="96">
        <v>0.91</v>
      </c>
      <c r="AI29" s="81" t="s">
        <v>563</v>
      </c>
      <c r="AJ29" s="70">
        <v>1</v>
      </c>
      <c r="AK29" s="97">
        <v>1</v>
      </c>
      <c r="AL29" s="81">
        <v>13.49</v>
      </c>
      <c r="AM29" s="4">
        <v>1</v>
      </c>
      <c r="AN29" s="96">
        <v>1</v>
      </c>
      <c r="AO29" s="138">
        <v>0</v>
      </c>
      <c r="AP29" s="118">
        <v>1</v>
      </c>
      <c r="AQ29" s="100">
        <v>0.13</v>
      </c>
      <c r="AR29" s="98">
        <v>197.54</v>
      </c>
      <c r="AS29" s="100">
        <v>46421.9</v>
      </c>
    </row>
    <row r="30" spans="1:45" x14ac:dyDescent="0.2">
      <c r="A30" s="92">
        <v>27</v>
      </c>
      <c r="B30" s="64" t="s">
        <v>189</v>
      </c>
      <c r="C30" s="64" t="s">
        <v>186</v>
      </c>
      <c r="D30" s="64" t="s">
        <v>76</v>
      </c>
      <c r="E30" s="64" t="s">
        <v>96</v>
      </c>
      <c r="F30" s="64" t="s">
        <v>90</v>
      </c>
      <c r="G30" s="64"/>
      <c r="H30" s="64"/>
      <c r="I30" s="64" t="s">
        <v>97</v>
      </c>
      <c r="J30" s="64" t="s">
        <v>355</v>
      </c>
      <c r="K30" s="64" t="s">
        <v>357</v>
      </c>
      <c r="L30" s="4">
        <v>231</v>
      </c>
      <c r="M30" s="64" t="s">
        <v>505</v>
      </c>
      <c r="N30" s="64"/>
      <c r="O30" s="64"/>
      <c r="P30" s="64" t="s">
        <v>75</v>
      </c>
      <c r="Q30" s="64" t="s">
        <v>357</v>
      </c>
      <c r="R30" s="79" t="s">
        <v>549</v>
      </c>
      <c r="S30" s="79" t="s">
        <v>550</v>
      </c>
      <c r="T30" s="79" t="s">
        <v>101</v>
      </c>
      <c r="U30" s="107" t="s">
        <v>97</v>
      </c>
      <c r="V30" s="12">
        <v>1519.57</v>
      </c>
      <c r="W30" s="81">
        <v>0.04</v>
      </c>
      <c r="X30" s="118">
        <v>0.13</v>
      </c>
      <c r="Y30" s="80" t="s">
        <v>34</v>
      </c>
      <c r="Z30" s="94">
        <v>1.24</v>
      </c>
      <c r="AA30" s="95">
        <v>1.24</v>
      </c>
      <c r="AB30" s="81" t="s">
        <v>97</v>
      </c>
      <c r="AC30" s="80" t="s">
        <v>120</v>
      </c>
      <c r="AD30" s="4">
        <v>0.60399597285618889</v>
      </c>
      <c r="AE30" s="4">
        <v>0.87</v>
      </c>
      <c r="AF30" s="93" t="s">
        <v>17</v>
      </c>
      <c r="AG30" s="94">
        <v>1</v>
      </c>
      <c r="AH30" s="96">
        <v>0.91</v>
      </c>
      <c r="AI30" s="81" t="s">
        <v>563</v>
      </c>
      <c r="AJ30" s="70">
        <v>1</v>
      </c>
      <c r="AK30" s="97">
        <v>1</v>
      </c>
      <c r="AL30" s="81">
        <v>13.43</v>
      </c>
      <c r="AM30" s="4">
        <v>1</v>
      </c>
      <c r="AN30" s="96">
        <v>1</v>
      </c>
      <c r="AO30" s="138">
        <v>0</v>
      </c>
      <c r="AP30" s="118">
        <v>1</v>
      </c>
      <c r="AQ30" s="100">
        <v>0.13</v>
      </c>
      <c r="AR30" s="98">
        <v>197.54</v>
      </c>
      <c r="AS30" s="100">
        <v>45631.74</v>
      </c>
    </row>
    <row r="31" spans="1:45" x14ac:dyDescent="0.2">
      <c r="A31" s="92">
        <v>28</v>
      </c>
      <c r="B31" s="64" t="s">
        <v>190</v>
      </c>
      <c r="C31" s="64" t="s">
        <v>186</v>
      </c>
      <c r="D31" s="64" t="s">
        <v>76</v>
      </c>
      <c r="E31" s="64" t="s">
        <v>96</v>
      </c>
      <c r="F31" s="64" t="s">
        <v>90</v>
      </c>
      <c r="G31" s="64"/>
      <c r="H31" s="64"/>
      <c r="I31" s="64" t="s">
        <v>126</v>
      </c>
      <c r="J31" s="64" t="s">
        <v>355</v>
      </c>
      <c r="K31" s="64" t="s">
        <v>358</v>
      </c>
      <c r="L31" s="4">
        <v>210</v>
      </c>
      <c r="M31" s="64" t="s">
        <v>505</v>
      </c>
      <c r="N31" s="64"/>
      <c r="O31" s="64"/>
      <c r="P31" s="64" t="s">
        <v>75</v>
      </c>
      <c r="Q31" s="64" t="s">
        <v>358</v>
      </c>
      <c r="R31" s="79" t="s">
        <v>549</v>
      </c>
      <c r="S31" s="79" t="s">
        <v>550</v>
      </c>
      <c r="T31" s="79" t="s">
        <v>101</v>
      </c>
      <c r="U31" s="107" t="s">
        <v>97</v>
      </c>
      <c r="V31" s="12">
        <v>1519.57</v>
      </c>
      <c r="W31" s="81">
        <v>0.04</v>
      </c>
      <c r="X31" s="118">
        <v>0.13</v>
      </c>
      <c r="Y31" s="80" t="s">
        <v>34</v>
      </c>
      <c r="Z31" s="94">
        <v>1.24</v>
      </c>
      <c r="AA31" s="95">
        <v>1.24</v>
      </c>
      <c r="AB31" s="81" t="s">
        <v>97</v>
      </c>
      <c r="AC31" s="80" t="s">
        <v>120</v>
      </c>
      <c r="AD31" s="4">
        <v>0.60399597285618889</v>
      </c>
      <c r="AE31" s="4">
        <v>0.87</v>
      </c>
      <c r="AF31" s="93" t="s">
        <v>17</v>
      </c>
      <c r="AG31" s="94">
        <v>1</v>
      </c>
      <c r="AH31" s="96">
        <v>0.91</v>
      </c>
      <c r="AI31" s="81" t="s">
        <v>563</v>
      </c>
      <c r="AJ31" s="70">
        <v>1</v>
      </c>
      <c r="AK31" s="97">
        <v>1</v>
      </c>
      <c r="AL31" s="81">
        <v>0</v>
      </c>
      <c r="AM31" s="4">
        <v>1</v>
      </c>
      <c r="AN31" s="96">
        <v>1</v>
      </c>
      <c r="AO31" s="138">
        <v>0</v>
      </c>
      <c r="AP31" s="118">
        <v>1</v>
      </c>
      <c r="AQ31" s="100">
        <v>0.13</v>
      </c>
      <c r="AR31" s="98">
        <v>197.54</v>
      </c>
      <c r="AS31" s="100">
        <v>41483.4</v>
      </c>
    </row>
    <row r="32" spans="1:45" x14ac:dyDescent="0.2">
      <c r="A32" s="92">
        <v>29</v>
      </c>
      <c r="B32" s="64" t="s">
        <v>191</v>
      </c>
      <c r="C32" s="64" t="s">
        <v>186</v>
      </c>
      <c r="D32" s="64" t="s">
        <v>76</v>
      </c>
      <c r="E32" s="64" t="s">
        <v>96</v>
      </c>
      <c r="F32" s="64" t="s">
        <v>90</v>
      </c>
      <c r="G32" s="64"/>
      <c r="H32" s="64"/>
      <c r="I32" s="64" t="s">
        <v>97</v>
      </c>
      <c r="J32" s="64" t="s">
        <v>353</v>
      </c>
      <c r="K32" s="64" t="s">
        <v>359</v>
      </c>
      <c r="L32" s="4">
        <v>608</v>
      </c>
      <c r="M32" s="64" t="s">
        <v>505</v>
      </c>
      <c r="N32" s="64"/>
      <c r="O32" s="64"/>
      <c r="P32" s="64" t="s">
        <v>75</v>
      </c>
      <c r="Q32" s="64" t="s">
        <v>359</v>
      </c>
      <c r="R32" s="79" t="s">
        <v>549</v>
      </c>
      <c r="S32" s="79" t="s">
        <v>550</v>
      </c>
      <c r="T32" s="79" t="s">
        <v>101</v>
      </c>
      <c r="U32" s="107" t="s">
        <v>97</v>
      </c>
      <c r="V32" s="12">
        <v>1519.57</v>
      </c>
      <c r="W32" s="81">
        <v>0.04</v>
      </c>
      <c r="X32" s="118">
        <v>0.13</v>
      </c>
      <c r="Y32" s="80" t="s">
        <v>37</v>
      </c>
      <c r="Z32" s="94">
        <v>1</v>
      </c>
      <c r="AA32" s="95">
        <v>1</v>
      </c>
      <c r="AB32" s="81" t="s">
        <v>97</v>
      </c>
      <c r="AC32" s="80" t="s">
        <v>120</v>
      </c>
      <c r="AD32" s="4">
        <v>0.60399597285618889</v>
      </c>
      <c r="AE32" s="4">
        <v>0.87</v>
      </c>
      <c r="AF32" s="93" t="s">
        <v>17</v>
      </c>
      <c r="AG32" s="94">
        <v>1</v>
      </c>
      <c r="AH32" s="96">
        <v>0.91</v>
      </c>
      <c r="AI32" s="81" t="s">
        <v>563</v>
      </c>
      <c r="AJ32" s="70">
        <v>1</v>
      </c>
      <c r="AK32" s="97">
        <v>1</v>
      </c>
      <c r="AL32" s="81">
        <v>23.4</v>
      </c>
      <c r="AM32" s="4">
        <v>0.86</v>
      </c>
      <c r="AN32" s="96">
        <v>0.86</v>
      </c>
      <c r="AO32" s="138">
        <v>0</v>
      </c>
      <c r="AP32" s="118">
        <v>1</v>
      </c>
      <c r="AQ32" s="100">
        <v>0.09</v>
      </c>
      <c r="AR32" s="98">
        <v>136.76</v>
      </c>
      <c r="AS32" s="100">
        <v>83150.080000000002</v>
      </c>
    </row>
    <row r="33" spans="1:45" x14ac:dyDescent="0.2">
      <c r="A33" s="92">
        <v>30</v>
      </c>
      <c r="B33" s="64" t="s">
        <v>192</v>
      </c>
      <c r="C33" s="64" t="s">
        <v>193</v>
      </c>
      <c r="D33" s="64" t="s">
        <v>76</v>
      </c>
      <c r="E33" s="64" t="s">
        <v>96</v>
      </c>
      <c r="F33" s="64" t="s">
        <v>90</v>
      </c>
      <c r="G33" s="64"/>
      <c r="H33" s="64"/>
      <c r="I33" s="64" t="s">
        <v>129</v>
      </c>
      <c r="J33" s="64" t="s">
        <v>360</v>
      </c>
      <c r="K33" s="64" t="s">
        <v>361</v>
      </c>
      <c r="L33" s="4">
        <v>97</v>
      </c>
      <c r="M33" s="64" t="s">
        <v>515</v>
      </c>
      <c r="N33" s="64"/>
      <c r="O33" s="64"/>
      <c r="P33" s="64" t="s">
        <v>75</v>
      </c>
      <c r="Q33" s="64" t="s">
        <v>361</v>
      </c>
      <c r="R33" s="79" t="s">
        <v>549</v>
      </c>
      <c r="S33" s="79" t="s">
        <v>550</v>
      </c>
      <c r="T33" s="79" t="s">
        <v>101</v>
      </c>
      <c r="U33" s="107" t="s">
        <v>129</v>
      </c>
      <c r="V33" s="12">
        <v>1519.57</v>
      </c>
      <c r="W33" s="81">
        <v>0.04</v>
      </c>
      <c r="X33" s="118">
        <v>0.13</v>
      </c>
      <c r="Y33" s="80" t="s">
        <v>34</v>
      </c>
      <c r="Z33" s="94">
        <v>1.24</v>
      </c>
      <c r="AA33" s="95">
        <v>1.24</v>
      </c>
      <c r="AB33" s="81" t="s">
        <v>129</v>
      </c>
      <c r="AC33" s="80" t="s">
        <v>120</v>
      </c>
      <c r="AD33" s="4">
        <v>0.60399597285618889</v>
      </c>
      <c r="AE33" s="4">
        <v>0.87</v>
      </c>
      <c r="AF33" s="93" t="s">
        <v>17</v>
      </c>
      <c r="AG33" s="94">
        <v>1</v>
      </c>
      <c r="AH33" s="96">
        <v>0.91</v>
      </c>
      <c r="AI33" s="81" t="s">
        <v>563</v>
      </c>
      <c r="AJ33" s="70">
        <v>1</v>
      </c>
      <c r="AK33" s="97">
        <v>1</v>
      </c>
      <c r="AL33" s="81">
        <v>26.61</v>
      </c>
      <c r="AM33" s="4">
        <v>0.86</v>
      </c>
      <c r="AN33" s="96">
        <v>0.86</v>
      </c>
      <c r="AO33" s="138">
        <v>0</v>
      </c>
      <c r="AP33" s="118">
        <v>1</v>
      </c>
      <c r="AQ33" s="100">
        <v>0.11</v>
      </c>
      <c r="AR33" s="98">
        <v>167.15</v>
      </c>
      <c r="AS33" s="100">
        <v>16213.55</v>
      </c>
    </row>
    <row r="34" spans="1:45" x14ac:dyDescent="0.2">
      <c r="A34" s="92">
        <v>31</v>
      </c>
      <c r="B34" s="64" t="s">
        <v>194</v>
      </c>
      <c r="C34" s="64" t="s">
        <v>193</v>
      </c>
      <c r="D34" s="64" t="s">
        <v>76</v>
      </c>
      <c r="E34" s="64" t="s">
        <v>96</v>
      </c>
      <c r="F34" s="64" t="s">
        <v>90</v>
      </c>
      <c r="G34" s="64"/>
      <c r="H34" s="64"/>
      <c r="I34" s="64" t="s">
        <v>129</v>
      </c>
      <c r="J34" s="64" t="s">
        <v>362</v>
      </c>
      <c r="K34" s="64" t="s">
        <v>363</v>
      </c>
      <c r="L34" s="4">
        <v>425</v>
      </c>
      <c r="M34" s="64" t="s">
        <v>501</v>
      </c>
      <c r="N34" s="64"/>
      <c r="O34" s="64"/>
      <c r="P34" s="64" t="s">
        <v>75</v>
      </c>
      <c r="Q34" s="64" t="s">
        <v>363</v>
      </c>
      <c r="R34" s="79" t="s">
        <v>549</v>
      </c>
      <c r="S34" s="79" t="s">
        <v>550</v>
      </c>
      <c r="T34" s="79" t="s">
        <v>101</v>
      </c>
      <c r="U34" s="107" t="s">
        <v>129</v>
      </c>
      <c r="V34" s="12">
        <v>1519.57</v>
      </c>
      <c r="W34" s="81">
        <v>0.04</v>
      </c>
      <c r="X34" s="118">
        <v>0.13</v>
      </c>
      <c r="Y34" s="80" t="s">
        <v>35</v>
      </c>
      <c r="Z34" s="94">
        <v>1.075</v>
      </c>
      <c r="AA34" s="95">
        <v>1.08</v>
      </c>
      <c r="AB34" s="81" t="s">
        <v>129</v>
      </c>
      <c r="AC34" s="80" t="s">
        <v>120</v>
      </c>
      <c r="AD34" s="4">
        <v>0.60399597285618889</v>
      </c>
      <c r="AE34" s="4">
        <v>0.87</v>
      </c>
      <c r="AF34" s="93" t="s">
        <v>17</v>
      </c>
      <c r="AG34" s="94">
        <v>1</v>
      </c>
      <c r="AH34" s="96">
        <v>0.91</v>
      </c>
      <c r="AI34" s="81" t="s">
        <v>563</v>
      </c>
      <c r="AJ34" s="70">
        <v>1</v>
      </c>
      <c r="AK34" s="97">
        <v>1</v>
      </c>
      <c r="AL34" s="81">
        <v>37.85</v>
      </c>
      <c r="AM34" s="4">
        <v>0.86</v>
      </c>
      <c r="AN34" s="96">
        <v>0.86</v>
      </c>
      <c r="AO34" s="138">
        <v>0</v>
      </c>
      <c r="AP34" s="118">
        <v>1</v>
      </c>
      <c r="AQ34" s="100">
        <v>0.1</v>
      </c>
      <c r="AR34" s="98">
        <v>151.96</v>
      </c>
      <c r="AS34" s="100">
        <v>64583</v>
      </c>
    </row>
    <row r="35" spans="1:45" x14ac:dyDescent="0.2">
      <c r="A35" s="92">
        <v>32</v>
      </c>
      <c r="B35" s="64" t="s">
        <v>195</v>
      </c>
      <c r="C35" s="64" t="s">
        <v>196</v>
      </c>
      <c r="D35" s="64" t="s">
        <v>76</v>
      </c>
      <c r="E35" s="64" t="s">
        <v>96</v>
      </c>
      <c r="F35" s="64" t="s">
        <v>90</v>
      </c>
      <c r="G35" s="64"/>
      <c r="H35" s="64"/>
      <c r="I35" s="64" t="s">
        <v>97</v>
      </c>
      <c r="J35" s="64" t="s">
        <v>364</v>
      </c>
      <c r="K35" s="64" t="s">
        <v>365</v>
      </c>
      <c r="L35" s="4">
        <v>535</v>
      </c>
      <c r="M35" s="64" t="s">
        <v>516</v>
      </c>
      <c r="N35" s="64"/>
      <c r="O35" s="64"/>
      <c r="P35" s="64" t="s">
        <v>75</v>
      </c>
      <c r="Q35" s="64" t="s">
        <v>365</v>
      </c>
      <c r="R35" s="79" t="s">
        <v>549</v>
      </c>
      <c r="S35" s="79" t="s">
        <v>550</v>
      </c>
      <c r="T35" s="79" t="s">
        <v>101</v>
      </c>
      <c r="U35" s="107" t="s">
        <v>97</v>
      </c>
      <c r="V35" s="12">
        <v>1519.57</v>
      </c>
      <c r="W35" s="81">
        <v>0.04</v>
      </c>
      <c r="X35" s="118">
        <v>0.13</v>
      </c>
      <c r="Y35" s="80" t="s">
        <v>35</v>
      </c>
      <c r="Z35" s="94">
        <v>1.075</v>
      </c>
      <c r="AA35" s="95">
        <v>1.08</v>
      </c>
      <c r="AB35" s="81" t="s">
        <v>97</v>
      </c>
      <c r="AC35" s="80" t="s">
        <v>120</v>
      </c>
      <c r="AD35" s="4">
        <v>0.60399597285618889</v>
      </c>
      <c r="AE35" s="4">
        <v>0.87</v>
      </c>
      <c r="AF35" s="93" t="s">
        <v>17</v>
      </c>
      <c r="AG35" s="94">
        <v>1</v>
      </c>
      <c r="AH35" s="96">
        <v>0.91</v>
      </c>
      <c r="AI35" s="81" t="s">
        <v>563</v>
      </c>
      <c r="AJ35" s="70">
        <v>1</v>
      </c>
      <c r="AK35" s="97">
        <v>1</v>
      </c>
      <c r="AL35" s="81">
        <v>18.440000000000001</v>
      </c>
      <c r="AM35" s="4">
        <v>1</v>
      </c>
      <c r="AN35" s="96">
        <v>1</v>
      </c>
      <c r="AO35" s="138">
        <v>0</v>
      </c>
      <c r="AP35" s="118">
        <v>1</v>
      </c>
      <c r="AQ35" s="100">
        <v>0.11</v>
      </c>
      <c r="AR35" s="98">
        <v>167.15</v>
      </c>
      <c r="AS35" s="100">
        <v>89425.25</v>
      </c>
    </row>
    <row r="36" spans="1:45" x14ac:dyDescent="0.2">
      <c r="A36" s="92">
        <v>33</v>
      </c>
      <c r="B36" s="64" t="s">
        <v>197</v>
      </c>
      <c r="C36" s="64" t="s">
        <v>198</v>
      </c>
      <c r="D36" s="64" t="s">
        <v>76</v>
      </c>
      <c r="E36" s="64" t="s">
        <v>96</v>
      </c>
      <c r="F36" s="64" t="s">
        <v>90</v>
      </c>
      <c r="G36" s="64"/>
      <c r="H36" s="64"/>
      <c r="I36" s="64" t="s">
        <v>114</v>
      </c>
      <c r="J36" s="64" t="s">
        <v>114</v>
      </c>
      <c r="K36" s="64" t="s">
        <v>366</v>
      </c>
      <c r="L36" s="4">
        <v>173</v>
      </c>
      <c r="M36" s="64" t="s">
        <v>502</v>
      </c>
      <c r="N36" s="64"/>
      <c r="O36" s="64"/>
      <c r="P36" s="64" t="s">
        <v>75</v>
      </c>
      <c r="Q36" s="64" t="s">
        <v>366</v>
      </c>
      <c r="R36" s="79" t="s">
        <v>549</v>
      </c>
      <c r="S36" s="79" t="s">
        <v>550</v>
      </c>
      <c r="T36" s="79" t="s">
        <v>101</v>
      </c>
      <c r="U36" s="107" t="s">
        <v>114</v>
      </c>
      <c r="V36" s="12">
        <v>1519.57</v>
      </c>
      <c r="W36" s="81">
        <v>0.04</v>
      </c>
      <c r="X36" s="118">
        <v>0.13</v>
      </c>
      <c r="Y36" s="80" t="s">
        <v>34</v>
      </c>
      <c r="Z36" s="94">
        <v>1.24</v>
      </c>
      <c r="AA36" s="95">
        <v>1.24</v>
      </c>
      <c r="AB36" s="81" t="s">
        <v>114</v>
      </c>
      <c r="AC36" s="80" t="s">
        <v>105</v>
      </c>
      <c r="AD36" s="4">
        <v>0.32430816112942057</v>
      </c>
      <c r="AE36" s="4">
        <v>0.47</v>
      </c>
      <c r="AF36" s="93" t="s">
        <v>17</v>
      </c>
      <c r="AG36" s="94">
        <v>1</v>
      </c>
      <c r="AH36" s="96">
        <v>0.91</v>
      </c>
      <c r="AI36" s="81" t="s">
        <v>563</v>
      </c>
      <c r="AJ36" s="70">
        <v>1</v>
      </c>
      <c r="AK36" s="97">
        <v>1</v>
      </c>
      <c r="AL36" s="81">
        <v>37.590000000000003</v>
      </c>
      <c r="AM36" s="4">
        <v>0.86</v>
      </c>
      <c r="AN36" s="96">
        <v>0.86</v>
      </c>
      <c r="AO36" s="138">
        <v>0</v>
      </c>
      <c r="AP36" s="118">
        <v>1</v>
      </c>
      <c r="AQ36" s="100">
        <v>0.06</v>
      </c>
      <c r="AR36" s="98">
        <v>91.17</v>
      </c>
      <c r="AS36" s="100">
        <v>15772.41</v>
      </c>
    </row>
    <row r="37" spans="1:45" x14ac:dyDescent="0.2">
      <c r="A37" s="92">
        <v>34</v>
      </c>
      <c r="B37" s="64" t="s">
        <v>199</v>
      </c>
      <c r="C37" s="64" t="s">
        <v>198</v>
      </c>
      <c r="D37" s="64" t="s">
        <v>76</v>
      </c>
      <c r="E37" s="64" t="s">
        <v>96</v>
      </c>
      <c r="F37" s="64" t="s">
        <v>90</v>
      </c>
      <c r="G37" s="64"/>
      <c r="H37" s="64"/>
      <c r="I37" s="64" t="s">
        <v>114</v>
      </c>
      <c r="J37" s="64" t="s">
        <v>114</v>
      </c>
      <c r="K37" s="64" t="s">
        <v>367</v>
      </c>
      <c r="L37" s="4">
        <v>242</v>
      </c>
      <c r="M37" s="64" t="s">
        <v>501</v>
      </c>
      <c r="N37" s="64"/>
      <c r="O37" s="64"/>
      <c r="P37" s="64" t="s">
        <v>75</v>
      </c>
      <c r="Q37" s="64" t="s">
        <v>367</v>
      </c>
      <c r="R37" s="79" t="s">
        <v>549</v>
      </c>
      <c r="S37" s="79" t="s">
        <v>550</v>
      </c>
      <c r="T37" s="79" t="s">
        <v>101</v>
      </c>
      <c r="U37" s="107" t="s">
        <v>114</v>
      </c>
      <c r="V37" s="12">
        <v>1519.57</v>
      </c>
      <c r="W37" s="81">
        <v>0.04</v>
      </c>
      <c r="X37" s="118">
        <v>0.13</v>
      </c>
      <c r="Y37" s="80" t="s">
        <v>34</v>
      </c>
      <c r="Z37" s="94">
        <v>1.24</v>
      </c>
      <c r="AA37" s="95">
        <v>1.24</v>
      </c>
      <c r="AB37" s="81" t="s">
        <v>114</v>
      </c>
      <c r="AC37" s="80" t="s">
        <v>105</v>
      </c>
      <c r="AD37" s="4">
        <v>0.32430816112942057</v>
      </c>
      <c r="AE37" s="4">
        <v>0.47</v>
      </c>
      <c r="AF37" s="93" t="s">
        <v>17</v>
      </c>
      <c r="AG37" s="94">
        <v>1</v>
      </c>
      <c r="AH37" s="96">
        <v>0.91</v>
      </c>
      <c r="AI37" s="81" t="s">
        <v>563</v>
      </c>
      <c r="AJ37" s="70">
        <v>1</v>
      </c>
      <c r="AK37" s="97">
        <v>1</v>
      </c>
      <c r="AL37" s="81">
        <v>27.43</v>
      </c>
      <c r="AM37" s="4">
        <v>0.86</v>
      </c>
      <c r="AN37" s="96">
        <v>0.86</v>
      </c>
      <c r="AO37" s="138">
        <v>0</v>
      </c>
      <c r="AP37" s="118">
        <v>1</v>
      </c>
      <c r="AQ37" s="100">
        <v>0.06</v>
      </c>
      <c r="AR37" s="98">
        <v>91.17</v>
      </c>
      <c r="AS37" s="100">
        <v>22063.14</v>
      </c>
    </row>
    <row r="38" spans="1:45" x14ac:dyDescent="0.2">
      <c r="A38" s="92">
        <v>35</v>
      </c>
      <c r="B38" s="64" t="s">
        <v>200</v>
      </c>
      <c r="C38" s="64" t="s">
        <v>198</v>
      </c>
      <c r="D38" s="64" t="s">
        <v>76</v>
      </c>
      <c r="E38" s="64" t="s">
        <v>96</v>
      </c>
      <c r="F38" s="64" t="s">
        <v>90</v>
      </c>
      <c r="G38" s="64"/>
      <c r="H38" s="64"/>
      <c r="I38" s="64" t="s">
        <v>312</v>
      </c>
      <c r="J38" s="64" t="s">
        <v>368</v>
      </c>
      <c r="K38" s="64" t="s">
        <v>369</v>
      </c>
      <c r="L38" s="4">
        <v>345</v>
      </c>
      <c r="M38" s="64" t="s">
        <v>517</v>
      </c>
      <c r="N38" s="64" t="s">
        <v>540</v>
      </c>
      <c r="O38" s="64" t="s">
        <v>541</v>
      </c>
      <c r="P38" s="64" t="s">
        <v>75</v>
      </c>
      <c r="Q38" s="64" t="s">
        <v>369</v>
      </c>
      <c r="R38" s="79" t="s">
        <v>549</v>
      </c>
      <c r="S38" s="79" t="s">
        <v>550</v>
      </c>
      <c r="T38" s="79" t="s">
        <v>101</v>
      </c>
      <c r="U38" s="107" t="s">
        <v>312</v>
      </c>
      <c r="V38" s="12">
        <v>1519.57</v>
      </c>
      <c r="W38" s="81">
        <v>0.04</v>
      </c>
      <c r="X38" s="118">
        <v>0.13</v>
      </c>
      <c r="Y38" s="80" t="s">
        <v>35</v>
      </c>
      <c r="Z38" s="94">
        <v>1.075</v>
      </c>
      <c r="AA38" s="95">
        <v>1.08</v>
      </c>
      <c r="AB38" s="81" t="s">
        <v>312</v>
      </c>
      <c r="AC38" s="80" t="s">
        <v>105</v>
      </c>
      <c r="AD38" s="4">
        <v>0.32430816112942057</v>
      </c>
      <c r="AE38" s="4">
        <v>0.47</v>
      </c>
      <c r="AF38" s="93" t="s">
        <v>17</v>
      </c>
      <c r="AG38" s="94">
        <v>1</v>
      </c>
      <c r="AH38" s="96">
        <v>0.91</v>
      </c>
      <c r="AI38" s="81" t="s">
        <v>563</v>
      </c>
      <c r="AJ38" s="70">
        <v>1</v>
      </c>
      <c r="AK38" s="97">
        <v>1</v>
      </c>
      <c r="AL38" s="81">
        <v>27.52</v>
      </c>
      <c r="AM38" s="4">
        <v>0.86</v>
      </c>
      <c r="AN38" s="96">
        <v>0.86</v>
      </c>
      <c r="AO38" s="138">
        <v>0</v>
      </c>
      <c r="AP38" s="118">
        <v>1</v>
      </c>
      <c r="AQ38" s="100">
        <v>0.05</v>
      </c>
      <c r="AR38" s="98">
        <v>75.98</v>
      </c>
      <c r="AS38" s="100">
        <v>26213.1</v>
      </c>
    </row>
    <row r="39" spans="1:45" x14ac:dyDescent="0.2">
      <c r="A39" s="92">
        <v>36</v>
      </c>
      <c r="B39" s="64" t="s">
        <v>201</v>
      </c>
      <c r="C39" s="64" t="s">
        <v>198</v>
      </c>
      <c r="D39" s="64" t="s">
        <v>76</v>
      </c>
      <c r="E39" s="64" t="s">
        <v>96</v>
      </c>
      <c r="F39" s="64" t="s">
        <v>90</v>
      </c>
      <c r="G39" s="64"/>
      <c r="H39" s="64"/>
      <c r="I39" s="64" t="s">
        <v>114</v>
      </c>
      <c r="J39" s="64" t="s">
        <v>370</v>
      </c>
      <c r="K39" s="64" t="s">
        <v>371</v>
      </c>
      <c r="L39" s="4">
        <v>167</v>
      </c>
      <c r="M39" s="64" t="s">
        <v>502</v>
      </c>
      <c r="N39" s="64"/>
      <c r="O39" s="64"/>
      <c r="P39" s="64" t="s">
        <v>75</v>
      </c>
      <c r="Q39" s="64" t="s">
        <v>371</v>
      </c>
      <c r="R39" s="79" t="s">
        <v>549</v>
      </c>
      <c r="S39" s="79" t="s">
        <v>550</v>
      </c>
      <c r="T39" s="79" t="s">
        <v>101</v>
      </c>
      <c r="U39" s="107" t="s">
        <v>114</v>
      </c>
      <c r="V39" s="12">
        <v>1519.57</v>
      </c>
      <c r="W39" s="81">
        <v>0.04</v>
      </c>
      <c r="X39" s="118">
        <v>0.13</v>
      </c>
      <c r="Y39" s="80" t="s">
        <v>34</v>
      </c>
      <c r="Z39" s="94">
        <v>1.24</v>
      </c>
      <c r="AA39" s="95">
        <v>1.24</v>
      </c>
      <c r="AB39" s="81" t="s">
        <v>114</v>
      </c>
      <c r="AC39" s="80" t="s">
        <v>105</v>
      </c>
      <c r="AD39" s="4">
        <v>0.32430816112942057</v>
      </c>
      <c r="AE39" s="4">
        <v>0.47</v>
      </c>
      <c r="AF39" s="93" t="s">
        <v>17</v>
      </c>
      <c r="AG39" s="94">
        <v>1</v>
      </c>
      <c r="AH39" s="96">
        <v>0.91</v>
      </c>
      <c r="AI39" s="81" t="s">
        <v>563</v>
      </c>
      <c r="AJ39" s="70">
        <v>1</v>
      </c>
      <c r="AK39" s="97">
        <v>1</v>
      </c>
      <c r="AL39" s="81">
        <v>28.81</v>
      </c>
      <c r="AM39" s="4">
        <v>0.86</v>
      </c>
      <c r="AN39" s="96">
        <v>0.86</v>
      </c>
      <c r="AO39" s="138">
        <v>0</v>
      </c>
      <c r="AP39" s="118">
        <v>1</v>
      </c>
      <c r="AQ39" s="100">
        <v>0.06</v>
      </c>
      <c r="AR39" s="98">
        <v>91.17</v>
      </c>
      <c r="AS39" s="100">
        <v>15225.39</v>
      </c>
    </row>
    <row r="40" spans="1:45" x14ac:dyDescent="0.2">
      <c r="A40" s="92">
        <v>37</v>
      </c>
      <c r="B40" s="64" t="s">
        <v>202</v>
      </c>
      <c r="C40" s="64" t="s">
        <v>95</v>
      </c>
      <c r="D40" s="64" t="s">
        <v>76</v>
      </c>
      <c r="E40" s="64" t="s">
        <v>96</v>
      </c>
      <c r="F40" s="64" t="s">
        <v>90</v>
      </c>
      <c r="G40" s="64"/>
      <c r="H40" s="64"/>
      <c r="I40" s="64" t="s">
        <v>99</v>
      </c>
      <c r="J40" s="64"/>
      <c r="K40" s="64" t="s">
        <v>372</v>
      </c>
      <c r="L40" s="4">
        <v>453</v>
      </c>
      <c r="M40" s="64" t="s">
        <v>55</v>
      </c>
      <c r="N40" s="64"/>
      <c r="O40" s="64"/>
      <c r="P40" s="64" t="s">
        <v>75</v>
      </c>
      <c r="Q40" s="64" t="s">
        <v>372</v>
      </c>
      <c r="R40" s="79" t="s">
        <v>549</v>
      </c>
      <c r="S40" s="79" t="s">
        <v>550</v>
      </c>
      <c r="T40" s="79" t="s">
        <v>101</v>
      </c>
      <c r="U40" s="107" t="s">
        <v>99</v>
      </c>
      <c r="V40" s="12">
        <v>1519.57</v>
      </c>
      <c r="W40" s="81">
        <v>0.04</v>
      </c>
      <c r="X40" s="118">
        <v>0.13</v>
      </c>
      <c r="Y40" s="80" t="s">
        <v>35</v>
      </c>
      <c r="Z40" s="94">
        <v>1.075</v>
      </c>
      <c r="AA40" s="95">
        <v>1.08</v>
      </c>
      <c r="AB40" s="81" t="s">
        <v>99</v>
      </c>
      <c r="AC40" s="80" t="s">
        <v>120</v>
      </c>
      <c r="AD40" s="4">
        <v>0.60399597285618889</v>
      </c>
      <c r="AE40" s="4">
        <v>0.87</v>
      </c>
      <c r="AF40" s="93" t="s">
        <v>17</v>
      </c>
      <c r="AG40" s="94">
        <v>1</v>
      </c>
      <c r="AH40" s="96">
        <v>0.91</v>
      </c>
      <c r="AI40" s="81" t="s">
        <v>563</v>
      </c>
      <c r="AJ40" s="70">
        <v>1</v>
      </c>
      <c r="AK40" s="97">
        <v>1</v>
      </c>
      <c r="AL40" s="81">
        <v>0</v>
      </c>
      <c r="AM40" s="4">
        <v>1</v>
      </c>
      <c r="AN40" s="96">
        <v>1</v>
      </c>
      <c r="AO40" s="138">
        <v>0</v>
      </c>
      <c r="AP40" s="118">
        <v>1</v>
      </c>
      <c r="AQ40" s="100">
        <v>0.11</v>
      </c>
      <c r="AR40" s="98">
        <v>167.15</v>
      </c>
      <c r="AS40" s="100">
        <v>75718.95</v>
      </c>
    </row>
    <row r="41" spans="1:45" x14ac:dyDescent="0.2">
      <c r="A41" s="92">
        <v>38</v>
      </c>
      <c r="B41" s="64" t="s">
        <v>203</v>
      </c>
      <c r="C41" s="64" t="s">
        <v>204</v>
      </c>
      <c r="D41" s="64" t="s">
        <v>76</v>
      </c>
      <c r="E41" s="64" t="s">
        <v>96</v>
      </c>
      <c r="F41" s="64" t="s">
        <v>90</v>
      </c>
      <c r="G41" s="64"/>
      <c r="H41" s="64"/>
      <c r="I41" s="64" t="s">
        <v>97</v>
      </c>
      <c r="J41" s="64" t="s">
        <v>353</v>
      </c>
      <c r="K41" s="64" t="s">
        <v>373</v>
      </c>
      <c r="L41" s="4">
        <v>181</v>
      </c>
      <c r="M41" s="64" t="s">
        <v>506</v>
      </c>
      <c r="N41" s="64"/>
      <c r="O41" s="64"/>
      <c r="P41" s="64" t="s">
        <v>75</v>
      </c>
      <c r="Q41" s="64" t="s">
        <v>373</v>
      </c>
      <c r="R41" s="79" t="s">
        <v>549</v>
      </c>
      <c r="S41" s="79" t="s">
        <v>550</v>
      </c>
      <c r="T41" s="79" t="s">
        <v>101</v>
      </c>
      <c r="U41" s="107" t="s">
        <v>136</v>
      </c>
      <c r="V41" s="12">
        <v>1519.57</v>
      </c>
      <c r="W41" s="81">
        <v>0.04</v>
      </c>
      <c r="X41" s="118">
        <v>0.13</v>
      </c>
      <c r="Y41" s="80" t="s">
        <v>34</v>
      </c>
      <c r="Z41" s="94">
        <v>1.24</v>
      </c>
      <c r="AA41" s="95">
        <v>1.24</v>
      </c>
      <c r="AB41" s="81" t="s">
        <v>136</v>
      </c>
      <c r="AC41" s="80" t="s">
        <v>131</v>
      </c>
      <c r="AD41" s="4">
        <v>0.69108419839031476</v>
      </c>
      <c r="AE41" s="4">
        <v>1</v>
      </c>
      <c r="AF41" s="93" t="s">
        <v>17</v>
      </c>
      <c r="AG41" s="94">
        <v>1</v>
      </c>
      <c r="AH41" s="96">
        <v>0.91</v>
      </c>
      <c r="AI41" s="81" t="s">
        <v>563</v>
      </c>
      <c r="AJ41" s="70">
        <v>1</v>
      </c>
      <c r="AK41" s="97">
        <v>1</v>
      </c>
      <c r="AL41" s="81">
        <v>36.22</v>
      </c>
      <c r="AM41" s="4">
        <v>0.86</v>
      </c>
      <c r="AN41" s="96">
        <v>0.86</v>
      </c>
      <c r="AO41" s="138">
        <v>0</v>
      </c>
      <c r="AP41" s="118">
        <v>1</v>
      </c>
      <c r="AQ41" s="100">
        <v>0.13</v>
      </c>
      <c r="AR41" s="98">
        <v>197.54</v>
      </c>
      <c r="AS41" s="100">
        <v>35754.74</v>
      </c>
    </row>
    <row r="42" spans="1:45" x14ac:dyDescent="0.2">
      <c r="A42" s="92">
        <v>39</v>
      </c>
      <c r="B42" s="64" t="s">
        <v>205</v>
      </c>
      <c r="C42" s="64" t="s">
        <v>204</v>
      </c>
      <c r="D42" s="64" t="s">
        <v>76</v>
      </c>
      <c r="E42" s="64" t="s">
        <v>96</v>
      </c>
      <c r="F42" s="64" t="s">
        <v>90</v>
      </c>
      <c r="G42" s="64"/>
      <c r="H42" s="64"/>
      <c r="I42" s="64" t="s">
        <v>97</v>
      </c>
      <c r="J42" s="64" t="s">
        <v>353</v>
      </c>
      <c r="K42" s="64" t="s">
        <v>374</v>
      </c>
      <c r="L42" s="4">
        <v>70</v>
      </c>
      <c r="M42" s="64" t="s">
        <v>501</v>
      </c>
      <c r="N42" s="64"/>
      <c r="O42" s="64"/>
      <c r="P42" s="64" t="s">
        <v>75</v>
      </c>
      <c r="Q42" s="64" t="s">
        <v>374</v>
      </c>
      <c r="R42" s="79" t="s">
        <v>549</v>
      </c>
      <c r="S42" s="79" t="s">
        <v>550</v>
      </c>
      <c r="T42" s="79" t="s">
        <v>101</v>
      </c>
      <c r="U42" s="107" t="s">
        <v>136</v>
      </c>
      <c r="V42" s="12">
        <v>1519.57</v>
      </c>
      <c r="W42" s="81">
        <v>0.04</v>
      </c>
      <c r="X42" s="118">
        <v>0.13</v>
      </c>
      <c r="Y42" s="80" t="s">
        <v>34</v>
      </c>
      <c r="Z42" s="94">
        <v>1.24</v>
      </c>
      <c r="AA42" s="95">
        <v>1.24</v>
      </c>
      <c r="AB42" s="81" t="s">
        <v>136</v>
      </c>
      <c r="AC42" s="80" t="s">
        <v>131</v>
      </c>
      <c r="AD42" s="4">
        <v>0.69108419839031476</v>
      </c>
      <c r="AE42" s="4">
        <v>1</v>
      </c>
      <c r="AF42" s="93" t="s">
        <v>17</v>
      </c>
      <c r="AG42" s="94">
        <v>1</v>
      </c>
      <c r="AH42" s="96">
        <v>0.91</v>
      </c>
      <c r="AI42" s="81" t="s">
        <v>563</v>
      </c>
      <c r="AJ42" s="70">
        <v>1</v>
      </c>
      <c r="AK42" s="97">
        <v>1</v>
      </c>
      <c r="AL42" s="81">
        <v>13.2</v>
      </c>
      <c r="AM42" s="4">
        <v>1</v>
      </c>
      <c r="AN42" s="96">
        <v>1</v>
      </c>
      <c r="AO42" s="138">
        <v>0</v>
      </c>
      <c r="AP42" s="118">
        <v>1</v>
      </c>
      <c r="AQ42" s="100">
        <v>0.15</v>
      </c>
      <c r="AR42" s="98">
        <v>227.94</v>
      </c>
      <c r="AS42" s="100">
        <v>15955.8</v>
      </c>
    </row>
    <row r="43" spans="1:45" x14ac:dyDescent="0.2">
      <c r="A43" s="92">
        <v>40</v>
      </c>
      <c r="B43" s="64" t="s">
        <v>206</v>
      </c>
      <c r="C43" s="64" t="s">
        <v>204</v>
      </c>
      <c r="D43" s="64" t="s">
        <v>76</v>
      </c>
      <c r="E43" s="64" t="s">
        <v>96</v>
      </c>
      <c r="F43" s="64" t="s">
        <v>90</v>
      </c>
      <c r="G43" s="64"/>
      <c r="H43" s="64"/>
      <c r="I43" s="64" t="s">
        <v>97</v>
      </c>
      <c r="J43" s="64" t="s">
        <v>375</v>
      </c>
      <c r="K43" s="64" t="s">
        <v>376</v>
      </c>
      <c r="L43" s="4">
        <v>642</v>
      </c>
      <c r="M43" s="64" t="s">
        <v>505</v>
      </c>
      <c r="N43" s="64"/>
      <c r="O43" s="64"/>
      <c r="P43" s="64" t="s">
        <v>75</v>
      </c>
      <c r="Q43" s="64" t="s">
        <v>376</v>
      </c>
      <c r="R43" s="79" t="s">
        <v>549</v>
      </c>
      <c r="S43" s="79" t="s">
        <v>550</v>
      </c>
      <c r="T43" s="79" t="s">
        <v>101</v>
      </c>
      <c r="U43" s="107" t="s">
        <v>97</v>
      </c>
      <c r="V43" s="12">
        <v>1519.57</v>
      </c>
      <c r="W43" s="81">
        <v>0.04</v>
      </c>
      <c r="X43" s="118">
        <v>0.13</v>
      </c>
      <c r="Y43" s="80" t="s">
        <v>37</v>
      </c>
      <c r="Z43" s="94">
        <v>1</v>
      </c>
      <c r="AA43" s="95">
        <v>1</v>
      </c>
      <c r="AB43" s="81" t="s">
        <v>97</v>
      </c>
      <c r="AC43" s="80" t="s">
        <v>120</v>
      </c>
      <c r="AD43" s="4">
        <v>0.60399597285618889</v>
      </c>
      <c r="AE43" s="4">
        <v>0.87</v>
      </c>
      <c r="AF43" s="93" t="s">
        <v>17</v>
      </c>
      <c r="AG43" s="94">
        <v>1</v>
      </c>
      <c r="AH43" s="96">
        <v>0.91</v>
      </c>
      <c r="AI43" s="81" t="s">
        <v>563</v>
      </c>
      <c r="AJ43" s="70">
        <v>1</v>
      </c>
      <c r="AK43" s="97">
        <v>1</v>
      </c>
      <c r="AL43" s="81">
        <v>23.81</v>
      </c>
      <c r="AM43" s="4">
        <v>0.86</v>
      </c>
      <c r="AN43" s="96">
        <v>0.86</v>
      </c>
      <c r="AO43" s="138">
        <v>0</v>
      </c>
      <c r="AP43" s="118">
        <v>1</v>
      </c>
      <c r="AQ43" s="100">
        <v>0.09</v>
      </c>
      <c r="AR43" s="98">
        <v>136.76</v>
      </c>
      <c r="AS43" s="100">
        <v>87799.92</v>
      </c>
    </row>
    <row r="44" spans="1:45" x14ac:dyDescent="0.2">
      <c r="A44" s="92">
        <v>41</v>
      </c>
      <c r="B44" s="64" t="s">
        <v>207</v>
      </c>
      <c r="C44" s="64" t="s">
        <v>204</v>
      </c>
      <c r="D44" s="64" t="s">
        <v>76</v>
      </c>
      <c r="E44" s="64" t="s">
        <v>96</v>
      </c>
      <c r="F44" s="64" t="s">
        <v>90</v>
      </c>
      <c r="G44" s="64"/>
      <c r="H44" s="64"/>
      <c r="I44" s="64" t="s">
        <v>97</v>
      </c>
      <c r="J44" s="64" t="s">
        <v>375</v>
      </c>
      <c r="K44" s="64" t="s">
        <v>377</v>
      </c>
      <c r="L44" s="4">
        <v>470</v>
      </c>
      <c r="M44" s="64" t="s">
        <v>504</v>
      </c>
      <c r="N44" s="64"/>
      <c r="O44" s="64" t="s">
        <v>542</v>
      </c>
      <c r="P44" s="64" t="s">
        <v>75</v>
      </c>
      <c r="Q44" s="64" t="s">
        <v>377</v>
      </c>
      <c r="R44" s="79" t="s">
        <v>549</v>
      </c>
      <c r="S44" s="79" t="s">
        <v>550</v>
      </c>
      <c r="T44" s="79" t="s">
        <v>101</v>
      </c>
      <c r="U44" s="107" t="s">
        <v>97</v>
      </c>
      <c r="V44" s="12">
        <v>1519.57</v>
      </c>
      <c r="W44" s="81">
        <v>0.04</v>
      </c>
      <c r="X44" s="118">
        <v>0.13</v>
      </c>
      <c r="Y44" s="80" t="s">
        <v>35</v>
      </c>
      <c r="Z44" s="94">
        <v>1.075</v>
      </c>
      <c r="AA44" s="95">
        <v>1.08</v>
      </c>
      <c r="AB44" s="81" t="s">
        <v>97</v>
      </c>
      <c r="AC44" s="80" t="s">
        <v>120</v>
      </c>
      <c r="AD44" s="4">
        <v>0.60399597285618889</v>
      </c>
      <c r="AE44" s="4">
        <v>0.87</v>
      </c>
      <c r="AF44" s="93" t="s">
        <v>17</v>
      </c>
      <c r="AG44" s="94">
        <v>1</v>
      </c>
      <c r="AH44" s="96">
        <v>0.91</v>
      </c>
      <c r="AI44" s="81" t="s">
        <v>563</v>
      </c>
      <c r="AJ44" s="70">
        <v>1</v>
      </c>
      <c r="AK44" s="97">
        <v>1</v>
      </c>
      <c r="AL44" s="81">
        <v>19.98</v>
      </c>
      <c r="AM44" s="4">
        <v>1</v>
      </c>
      <c r="AN44" s="96">
        <v>1</v>
      </c>
      <c r="AO44" s="138">
        <v>0</v>
      </c>
      <c r="AP44" s="118">
        <v>1</v>
      </c>
      <c r="AQ44" s="100">
        <v>0.11</v>
      </c>
      <c r="AR44" s="98">
        <v>167.15</v>
      </c>
      <c r="AS44" s="100">
        <v>78560.5</v>
      </c>
    </row>
    <row r="45" spans="1:45" x14ac:dyDescent="0.2">
      <c r="A45" s="92">
        <v>42</v>
      </c>
      <c r="B45" s="64" t="s">
        <v>208</v>
      </c>
      <c r="C45" s="64" t="s">
        <v>204</v>
      </c>
      <c r="D45" s="64" t="s">
        <v>76</v>
      </c>
      <c r="E45" s="64" t="s">
        <v>96</v>
      </c>
      <c r="F45" s="64" t="s">
        <v>90</v>
      </c>
      <c r="G45" s="64"/>
      <c r="H45" s="64"/>
      <c r="I45" s="64" t="s">
        <v>97</v>
      </c>
      <c r="J45" s="64" t="s">
        <v>375</v>
      </c>
      <c r="K45" s="64" t="s">
        <v>378</v>
      </c>
      <c r="L45" s="4">
        <v>33</v>
      </c>
      <c r="M45" s="64" t="s">
        <v>503</v>
      </c>
      <c r="N45" s="64"/>
      <c r="O45" s="64"/>
      <c r="P45" s="64" t="s">
        <v>75</v>
      </c>
      <c r="Q45" s="64" t="s">
        <v>378</v>
      </c>
      <c r="R45" s="79" t="s">
        <v>549</v>
      </c>
      <c r="S45" s="79" t="s">
        <v>550</v>
      </c>
      <c r="T45" s="79" t="s">
        <v>101</v>
      </c>
      <c r="U45" s="107" t="s">
        <v>97</v>
      </c>
      <c r="V45" s="12">
        <v>1519.57</v>
      </c>
      <c r="W45" s="81">
        <v>0.04</v>
      </c>
      <c r="X45" s="118">
        <v>0.13</v>
      </c>
      <c r="Y45" s="80" t="s">
        <v>34</v>
      </c>
      <c r="Z45" s="94">
        <v>1.24</v>
      </c>
      <c r="AA45" s="95">
        <v>1.24</v>
      </c>
      <c r="AB45" s="81" t="s">
        <v>97</v>
      </c>
      <c r="AC45" s="80" t="s">
        <v>120</v>
      </c>
      <c r="AD45" s="4">
        <v>0.60399597285618889</v>
      </c>
      <c r="AE45" s="4">
        <v>0.87</v>
      </c>
      <c r="AF45" s="93" t="s">
        <v>17</v>
      </c>
      <c r="AG45" s="94">
        <v>1</v>
      </c>
      <c r="AH45" s="96">
        <v>0.91</v>
      </c>
      <c r="AI45" s="81" t="s">
        <v>563</v>
      </c>
      <c r="AJ45" s="70">
        <v>1</v>
      </c>
      <c r="AK45" s="97">
        <v>1</v>
      </c>
      <c r="AL45" s="81">
        <v>8.27</v>
      </c>
      <c r="AM45" s="4">
        <v>1</v>
      </c>
      <c r="AN45" s="96">
        <v>1</v>
      </c>
      <c r="AO45" s="138">
        <v>0</v>
      </c>
      <c r="AP45" s="118">
        <v>1</v>
      </c>
      <c r="AQ45" s="100">
        <v>0.13</v>
      </c>
      <c r="AR45" s="98">
        <v>197.54</v>
      </c>
      <c r="AS45" s="100">
        <v>6518.82</v>
      </c>
    </row>
    <row r="46" spans="1:45" x14ac:dyDescent="0.2">
      <c r="A46" s="92">
        <v>43</v>
      </c>
      <c r="B46" s="64" t="s">
        <v>209</v>
      </c>
      <c r="C46" s="64" t="s">
        <v>193</v>
      </c>
      <c r="D46" s="64" t="s">
        <v>76</v>
      </c>
      <c r="E46" s="64" t="s">
        <v>96</v>
      </c>
      <c r="F46" s="64" t="s">
        <v>90</v>
      </c>
      <c r="G46" s="64"/>
      <c r="H46" s="64"/>
      <c r="I46" s="64" t="s">
        <v>129</v>
      </c>
      <c r="J46" s="64" t="s">
        <v>360</v>
      </c>
      <c r="K46" s="64" t="s">
        <v>379</v>
      </c>
      <c r="L46" s="4">
        <v>196</v>
      </c>
      <c r="M46" s="64" t="s">
        <v>518</v>
      </c>
      <c r="N46" s="64"/>
      <c r="O46" s="64"/>
      <c r="P46" s="64" t="s">
        <v>75</v>
      </c>
      <c r="Q46" s="64" t="s">
        <v>379</v>
      </c>
      <c r="R46" s="79" t="s">
        <v>549</v>
      </c>
      <c r="S46" s="79" t="s">
        <v>550</v>
      </c>
      <c r="T46" s="79" t="s">
        <v>101</v>
      </c>
      <c r="U46" s="107" t="s">
        <v>129</v>
      </c>
      <c r="V46" s="12">
        <v>1519.57</v>
      </c>
      <c r="W46" s="81">
        <v>0.04</v>
      </c>
      <c r="X46" s="118">
        <v>0.13</v>
      </c>
      <c r="Y46" s="80" t="s">
        <v>34</v>
      </c>
      <c r="Z46" s="94">
        <v>1.24</v>
      </c>
      <c r="AA46" s="95">
        <v>1.24</v>
      </c>
      <c r="AB46" s="81" t="s">
        <v>129</v>
      </c>
      <c r="AC46" s="80" t="s">
        <v>120</v>
      </c>
      <c r="AD46" s="4">
        <v>0.60399597285618889</v>
      </c>
      <c r="AE46" s="4">
        <v>0.87</v>
      </c>
      <c r="AF46" s="93" t="s">
        <v>17</v>
      </c>
      <c r="AG46" s="94">
        <v>1</v>
      </c>
      <c r="AH46" s="96">
        <v>0.91</v>
      </c>
      <c r="AI46" s="81" t="s">
        <v>563</v>
      </c>
      <c r="AJ46" s="70">
        <v>1</v>
      </c>
      <c r="AK46" s="97">
        <v>1</v>
      </c>
      <c r="AL46" s="81">
        <v>33.42</v>
      </c>
      <c r="AM46" s="4">
        <v>0.86</v>
      </c>
      <c r="AN46" s="96">
        <v>0.86</v>
      </c>
      <c r="AO46" s="138">
        <v>0</v>
      </c>
      <c r="AP46" s="118">
        <v>1</v>
      </c>
      <c r="AQ46" s="100">
        <v>0.11</v>
      </c>
      <c r="AR46" s="98">
        <v>167.15</v>
      </c>
      <c r="AS46" s="100">
        <v>32761.4</v>
      </c>
    </row>
    <row r="47" spans="1:45" x14ac:dyDescent="0.2">
      <c r="A47" s="92">
        <v>44</v>
      </c>
      <c r="B47" s="64" t="s">
        <v>210</v>
      </c>
      <c r="C47" s="64" t="s">
        <v>211</v>
      </c>
      <c r="D47" s="64" t="s">
        <v>76</v>
      </c>
      <c r="E47" s="64" t="s">
        <v>96</v>
      </c>
      <c r="F47" s="64" t="s">
        <v>90</v>
      </c>
      <c r="G47" s="64"/>
      <c r="H47" s="64"/>
      <c r="I47" s="64" t="s">
        <v>127</v>
      </c>
      <c r="J47" s="64" t="s">
        <v>380</v>
      </c>
      <c r="K47" s="64" t="s">
        <v>381</v>
      </c>
      <c r="L47" s="4">
        <v>219</v>
      </c>
      <c r="M47" s="64" t="s">
        <v>502</v>
      </c>
      <c r="N47" s="64"/>
      <c r="O47" s="64"/>
      <c r="P47" s="64" t="s">
        <v>75</v>
      </c>
      <c r="Q47" s="64" t="s">
        <v>381</v>
      </c>
      <c r="R47" s="79" t="s">
        <v>549</v>
      </c>
      <c r="S47" s="79" t="s">
        <v>550</v>
      </c>
      <c r="T47" s="79" t="s">
        <v>101</v>
      </c>
      <c r="U47" s="107" t="s">
        <v>127</v>
      </c>
      <c r="V47" s="12">
        <v>1519.57</v>
      </c>
      <c r="W47" s="81">
        <v>0.04</v>
      </c>
      <c r="X47" s="118">
        <v>0.13</v>
      </c>
      <c r="Y47" s="80" t="s">
        <v>34</v>
      </c>
      <c r="Z47" s="94">
        <v>1.24</v>
      </c>
      <c r="AA47" s="95">
        <v>1.24</v>
      </c>
      <c r="AB47" s="81" t="s">
        <v>127</v>
      </c>
      <c r="AC47" s="80" t="s">
        <v>120</v>
      </c>
      <c r="AD47" s="4">
        <v>0.60399597285618889</v>
      </c>
      <c r="AE47" s="4">
        <v>0.87</v>
      </c>
      <c r="AF47" s="93" t="s">
        <v>17</v>
      </c>
      <c r="AG47" s="94">
        <v>1</v>
      </c>
      <c r="AH47" s="96">
        <v>0.91</v>
      </c>
      <c r="AI47" s="81" t="s">
        <v>563</v>
      </c>
      <c r="AJ47" s="70">
        <v>1</v>
      </c>
      <c r="AK47" s="97">
        <v>1</v>
      </c>
      <c r="AL47" s="81">
        <v>0</v>
      </c>
      <c r="AM47" s="4">
        <v>1</v>
      </c>
      <c r="AN47" s="96">
        <v>1</v>
      </c>
      <c r="AO47" s="138">
        <v>0</v>
      </c>
      <c r="AP47" s="118">
        <v>1</v>
      </c>
      <c r="AQ47" s="100">
        <v>0.13</v>
      </c>
      <c r="AR47" s="98">
        <v>197.54</v>
      </c>
      <c r="AS47" s="100">
        <v>43261.26</v>
      </c>
    </row>
    <row r="48" spans="1:45" x14ac:dyDescent="0.2">
      <c r="A48" s="92">
        <v>45</v>
      </c>
      <c r="B48" s="64" t="s">
        <v>212</v>
      </c>
      <c r="C48" s="64" t="s">
        <v>211</v>
      </c>
      <c r="D48" s="64" t="s">
        <v>76</v>
      </c>
      <c r="E48" s="64" t="s">
        <v>96</v>
      </c>
      <c r="F48" s="64" t="s">
        <v>90</v>
      </c>
      <c r="G48" s="64"/>
      <c r="H48" s="64"/>
      <c r="I48" s="64" t="s">
        <v>127</v>
      </c>
      <c r="J48" s="64" t="s">
        <v>382</v>
      </c>
      <c r="K48" s="64" t="s">
        <v>383</v>
      </c>
      <c r="L48" s="4">
        <v>253</v>
      </c>
      <c r="M48" s="64" t="s">
        <v>503</v>
      </c>
      <c r="N48" s="64"/>
      <c r="O48" s="64"/>
      <c r="P48" s="64" t="s">
        <v>75</v>
      </c>
      <c r="Q48" s="64" t="s">
        <v>383</v>
      </c>
      <c r="R48" s="79" t="s">
        <v>549</v>
      </c>
      <c r="S48" s="79" t="s">
        <v>550</v>
      </c>
      <c r="T48" s="79" t="s">
        <v>101</v>
      </c>
      <c r="U48" s="107" t="s">
        <v>127</v>
      </c>
      <c r="V48" s="12">
        <v>1519.57</v>
      </c>
      <c r="W48" s="81">
        <v>0.04</v>
      </c>
      <c r="X48" s="118">
        <v>0.13</v>
      </c>
      <c r="Y48" s="80" t="s">
        <v>34</v>
      </c>
      <c r="Z48" s="94">
        <v>1.24</v>
      </c>
      <c r="AA48" s="95">
        <v>1.24</v>
      </c>
      <c r="AB48" s="81" t="s">
        <v>127</v>
      </c>
      <c r="AC48" s="80" t="s">
        <v>120</v>
      </c>
      <c r="AD48" s="4">
        <v>0.60399597285618889</v>
      </c>
      <c r="AE48" s="4">
        <v>0.87</v>
      </c>
      <c r="AF48" s="93" t="s">
        <v>17</v>
      </c>
      <c r="AG48" s="94">
        <v>1</v>
      </c>
      <c r="AH48" s="96">
        <v>0.91</v>
      </c>
      <c r="AI48" s="81" t="s">
        <v>563</v>
      </c>
      <c r="AJ48" s="70">
        <v>1</v>
      </c>
      <c r="AK48" s="97">
        <v>1</v>
      </c>
      <c r="AL48" s="81">
        <v>0</v>
      </c>
      <c r="AM48" s="4">
        <v>1</v>
      </c>
      <c r="AN48" s="96">
        <v>1</v>
      </c>
      <c r="AO48" s="138">
        <v>0</v>
      </c>
      <c r="AP48" s="118">
        <v>1</v>
      </c>
      <c r="AQ48" s="100">
        <v>0.13</v>
      </c>
      <c r="AR48" s="98">
        <v>197.54</v>
      </c>
      <c r="AS48" s="100">
        <v>49977.62</v>
      </c>
    </row>
    <row r="49" spans="1:45" x14ac:dyDescent="0.2">
      <c r="A49" s="92">
        <v>46</v>
      </c>
      <c r="B49" s="64" t="s">
        <v>213</v>
      </c>
      <c r="C49" s="64" t="s">
        <v>211</v>
      </c>
      <c r="D49" s="64" t="s">
        <v>76</v>
      </c>
      <c r="E49" s="64" t="s">
        <v>96</v>
      </c>
      <c r="F49" s="64" t="s">
        <v>90</v>
      </c>
      <c r="G49" s="64"/>
      <c r="H49" s="64"/>
      <c r="I49" s="64" t="s">
        <v>127</v>
      </c>
      <c r="J49" s="64" t="s">
        <v>382</v>
      </c>
      <c r="K49" s="64" t="s">
        <v>384</v>
      </c>
      <c r="L49" s="4">
        <v>205</v>
      </c>
      <c r="M49" s="64" t="s">
        <v>502</v>
      </c>
      <c r="N49" s="64"/>
      <c r="O49" s="64"/>
      <c r="P49" s="64" t="s">
        <v>75</v>
      </c>
      <c r="Q49" s="64" t="s">
        <v>384</v>
      </c>
      <c r="R49" s="79" t="s">
        <v>549</v>
      </c>
      <c r="S49" s="79" t="s">
        <v>550</v>
      </c>
      <c r="T49" s="79" t="s">
        <v>101</v>
      </c>
      <c r="U49" s="107" t="s">
        <v>127</v>
      </c>
      <c r="V49" s="12">
        <v>1519.57</v>
      </c>
      <c r="W49" s="81">
        <v>0.04</v>
      </c>
      <c r="X49" s="118">
        <v>0.13</v>
      </c>
      <c r="Y49" s="80" t="s">
        <v>34</v>
      </c>
      <c r="Z49" s="94">
        <v>1.24</v>
      </c>
      <c r="AA49" s="95">
        <v>1.24</v>
      </c>
      <c r="AB49" s="81" t="s">
        <v>127</v>
      </c>
      <c r="AC49" s="80" t="s">
        <v>120</v>
      </c>
      <c r="AD49" s="4">
        <v>0.60399597285618889</v>
      </c>
      <c r="AE49" s="4">
        <v>0.87</v>
      </c>
      <c r="AF49" s="93" t="s">
        <v>17</v>
      </c>
      <c r="AG49" s="94">
        <v>1</v>
      </c>
      <c r="AH49" s="96">
        <v>0.91</v>
      </c>
      <c r="AI49" s="81" t="s">
        <v>563</v>
      </c>
      <c r="AJ49" s="70">
        <v>1</v>
      </c>
      <c r="AK49" s="97">
        <v>1</v>
      </c>
      <c r="AL49" s="81">
        <v>0</v>
      </c>
      <c r="AM49" s="4">
        <v>1</v>
      </c>
      <c r="AN49" s="96">
        <v>1</v>
      </c>
      <c r="AO49" s="138">
        <v>0</v>
      </c>
      <c r="AP49" s="118">
        <v>1</v>
      </c>
      <c r="AQ49" s="100">
        <v>0.13</v>
      </c>
      <c r="AR49" s="98">
        <v>197.54</v>
      </c>
      <c r="AS49" s="100">
        <v>40495.699999999997</v>
      </c>
    </row>
    <row r="50" spans="1:45" x14ac:dyDescent="0.2">
      <c r="A50" s="92">
        <v>47</v>
      </c>
      <c r="B50" s="64" t="s">
        <v>214</v>
      </c>
      <c r="C50" s="64" t="s">
        <v>211</v>
      </c>
      <c r="D50" s="64" t="s">
        <v>76</v>
      </c>
      <c r="E50" s="64" t="s">
        <v>96</v>
      </c>
      <c r="F50" s="64" t="s">
        <v>90</v>
      </c>
      <c r="G50" s="64"/>
      <c r="H50" s="64"/>
      <c r="I50" s="64" t="s">
        <v>127</v>
      </c>
      <c r="J50" s="64" t="s">
        <v>382</v>
      </c>
      <c r="K50" s="64" t="s">
        <v>384</v>
      </c>
      <c r="L50" s="4">
        <v>208</v>
      </c>
      <c r="M50" s="64" t="s">
        <v>502</v>
      </c>
      <c r="N50" s="64"/>
      <c r="O50" s="64"/>
      <c r="P50" s="64" t="s">
        <v>75</v>
      </c>
      <c r="Q50" s="64" t="s">
        <v>384</v>
      </c>
      <c r="R50" s="79" t="s">
        <v>549</v>
      </c>
      <c r="S50" s="79" t="s">
        <v>550</v>
      </c>
      <c r="T50" s="79" t="s">
        <v>101</v>
      </c>
      <c r="U50" s="107" t="s">
        <v>127</v>
      </c>
      <c r="V50" s="12">
        <v>1519.57</v>
      </c>
      <c r="W50" s="81">
        <v>0.04</v>
      </c>
      <c r="X50" s="118">
        <v>0.13</v>
      </c>
      <c r="Y50" s="80" t="s">
        <v>34</v>
      </c>
      <c r="Z50" s="94">
        <v>1.24</v>
      </c>
      <c r="AA50" s="95">
        <v>1.24</v>
      </c>
      <c r="AB50" s="81" t="s">
        <v>127</v>
      </c>
      <c r="AC50" s="80" t="s">
        <v>120</v>
      </c>
      <c r="AD50" s="4">
        <v>0.60399597285618889</v>
      </c>
      <c r="AE50" s="4">
        <v>0.87</v>
      </c>
      <c r="AF50" s="93" t="s">
        <v>17</v>
      </c>
      <c r="AG50" s="94">
        <v>1</v>
      </c>
      <c r="AH50" s="96">
        <v>0.91</v>
      </c>
      <c r="AI50" s="81" t="s">
        <v>563</v>
      </c>
      <c r="AJ50" s="70">
        <v>1</v>
      </c>
      <c r="AK50" s="97">
        <v>1</v>
      </c>
      <c r="AL50" s="81">
        <v>0</v>
      </c>
      <c r="AM50" s="4">
        <v>1</v>
      </c>
      <c r="AN50" s="96">
        <v>1</v>
      </c>
      <c r="AO50" s="138">
        <v>0</v>
      </c>
      <c r="AP50" s="118">
        <v>1</v>
      </c>
      <c r="AQ50" s="100">
        <v>0.13</v>
      </c>
      <c r="AR50" s="98">
        <v>197.54</v>
      </c>
      <c r="AS50" s="100">
        <v>41088.32</v>
      </c>
    </row>
    <row r="51" spans="1:45" x14ac:dyDescent="0.2">
      <c r="A51" s="92">
        <v>48</v>
      </c>
      <c r="B51" s="64" t="s">
        <v>215</v>
      </c>
      <c r="C51" s="64" t="s">
        <v>169</v>
      </c>
      <c r="D51" s="64" t="s">
        <v>76</v>
      </c>
      <c r="E51" s="64" t="s">
        <v>96</v>
      </c>
      <c r="F51" s="64" t="s">
        <v>90</v>
      </c>
      <c r="G51" s="64"/>
      <c r="H51" s="64"/>
      <c r="I51" s="64" t="s">
        <v>133</v>
      </c>
      <c r="J51" s="64" t="s">
        <v>385</v>
      </c>
      <c r="K51" s="64" t="s">
        <v>386</v>
      </c>
      <c r="L51" s="4">
        <v>200</v>
      </c>
      <c r="M51" s="64" t="s">
        <v>519</v>
      </c>
      <c r="N51" s="64"/>
      <c r="O51" s="64"/>
      <c r="P51" s="64" t="s">
        <v>75</v>
      </c>
      <c r="Q51" s="64" t="s">
        <v>386</v>
      </c>
      <c r="R51" s="79" t="s">
        <v>549</v>
      </c>
      <c r="S51" s="79" t="s">
        <v>550</v>
      </c>
      <c r="T51" s="79" t="s">
        <v>101</v>
      </c>
      <c r="U51" s="107" t="s">
        <v>132</v>
      </c>
      <c r="V51" s="12">
        <v>1519.57</v>
      </c>
      <c r="W51" s="81">
        <v>0.04</v>
      </c>
      <c r="X51" s="118">
        <v>0.13</v>
      </c>
      <c r="Y51" s="80" t="s">
        <v>34</v>
      </c>
      <c r="Z51" s="94">
        <v>1.24</v>
      </c>
      <c r="AA51" s="95">
        <v>1.24</v>
      </c>
      <c r="AB51" s="81" t="s">
        <v>132</v>
      </c>
      <c r="AC51" s="80" t="s">
        <v>131</v>
      </c>
      <c r="AD51" s="4">
        <v>0.69108419839031476</v>
      </c>
      <c r="AE51" s="4">
        <v>1</v>
      </c>
      <c r="AF51" s="93" t="s">
        <v>17</v>
      </c>
      <c r="AG51" s="94">
        <v>1</v>
      </c>
      <c r="AH51" s="96">
        <v>0.91</v>
      </c>
      <c r="AI51" s="81" t="s">
        <v>563</v>
      </c>
      <c r="AJ51" s="70">
        <v>1</v>
      </c>
      <c r="AK51" s="97">
        <v>1</v>
      </c>
      <c r="AL51" s="81">
        <v>21.66</v>
      </c>
      <c r="AM51" s="4">
        <v>0.86</v>
      </c>
      <c r="AN51" s="96">
        <v>0.86</v>
      </c>
      <c r="AO51" s="138">
        <v>0</v>
      </c>
      <c r="AP51" s="118">
        <v>1</v>
      </c>
      <c r="AQ51" s="100">
        <v>0.13</v>
      </c>
      <c r="AR51" s="98">
        <v>197.54</v>
      </c>
      <c r="AS51" s="100">
        <v>39508</v>
      </c>
    </row>
    <row r="52" spans="1:45" x14ac:dyDescent="0.2">
      <c r="A52" s="92">
        <v>49</v>
      </c>
      <c r="B52" s="64" t="s">
        <v>216</v>
      </c>
      <c r="C52" s="64" t="s">
        <v>169</v>
      </c>
      <c r="D52" s="64" t="s">
        <v>76</v>
      </c>
      <c r="E52" s="64" t="s">
        <v>96</v>
      </c>
      <c r="F52" s="64" t="s">
        <v>90</v>
      </c>
      <c r="G52" s="64"/>
      <c r="H52" s="64"/>
      <c r="I52" s="64" t="s">
        <v>133</v>
      </c>
      <c r="J52" s="64" t="s">
        <v>387</v>
      </c>
      <c r="K52" s="64" t="s">
        <v>388</v>
      </c>
      <c r="L52" s="4">
        <v>265</v>
      </c>
      <c r="M52" s="64" t="s">
        <v>520</v>
      </c>
      <c r="N52" s="64"/>
      <c r="O52" s="64"/>
      <c r="P52" s="64" t="s">
        <v>75</v>
      </c>
      <c r="Q52" s="64" t="s">
        <v>388</v>
      </c>
      <c r="R52" s="79" t="s">
        <v>549</v>
      </c>
      <c r="S52" s="79" t="s">
        <v>550</v>
      </c>
      <c r="T52" s="79" t="s">
        <v>101</v>
      </c>
      <c r="U52" s="107" t="s">
        <v>140</v>
      </c>
      <c r="V52" s="12">
        <v>1519.57</v>
      </c>
      <c r="W52" s="81">
        <v>0.04</v>
      </c>
      <c r="X52" s="118">
        <v>0.13</v>
      </c>
      <c r="Y52" s="80" t="s">
        <v>34</v>
      </c>
      <c r="Z52" s="94">
        <v>1.24</v>
      </c>
      <c r="AA52" s="95">
        <v>1.24</v>
      </c>
      <c r="AB52" s="81" t="s">
        <v>140</v>
      </c>
      <c r="AC52" s="80" t="s">
        <v>139</v>
      </c>
      <c r="AD52" s="4">
        <v>0.89173977680524108</v>
      </c>
      <c r="AE52" s="4">
        <v>1.29</v>
      </c>
      <c r="AF52" s="93" t="s">
        <v>17</v>
      </c>
      <c r="AG52" s="94">
        <v>1</v>
      </c>
      <c r="AH52" s="96">
        <v>0.91</v>
      </c>
      <c r="AI52" s="81" t="s">
        <v>563</v>
      </c>
      <c r="AJ52" s="70">
        <v>1</v>
      </c>
      <c r="AK52" s="97">
        <v>1</v>
      </c>
      <c r="AL52" s="81">
        <v>20.79</v>
      </c>
      <c r="AM52" s="4">
        <v>0.86</v>
      </c>
      <c r="AN52" s="96">
        <v>0.86</v>
      </c>
      <c r="AO52" s="138">
        <v>0</v>
      </c>
      <c r="AP52" s="118">
        <v>1</v>
      </c>
      <c r="AQ52" s="100">
        <v>0.16</v>
      </c>
      <c r="AR52" s="98">
        <v>243.13</v>
      </c>
      <c r="AS52" s="100">
        <v>64429.45</v>
      </c>
    </row>
    <row r="53" spans="1:45" x14ac:dyDescent="0.2">
      <c r="A53" s="92">
        <v>50</v>
      </c>
      <c r="B53" s="64" t="s">
        <v>217</v>
      </c>
      <c r="C53" s="64" t="s">
        <v>169</v>
      </c>
      <c r="D53" s="64" t="s">
        <v>76</v>
      </c>
      <c r="E53" s="64" t="s">
        <v>96</v>
      </c>
      <c r="F53" s="64" t="s">
        <v>90</v>
      </c>
      <c r="G53" s="64"/>
      <c r="H53" s="64"/>
      <c r="I53" s="64" t="s">
        <v>142</v>
      </c>
      <c r="J53" s="64" t="s">
        <v>333</v>
      </c>
      <c r="K53" s="64" t="s">
        <v>389</v>
      </c>
      <c r="L53" s="4">
        <v>313</v>
      </c>
      <c r="M53" s="64" t="s">
        <v>505</v>
      </c>
      <c r="N53" s="64"/>
      <c r="O53" s="64"/>
      <c r="P53" s="64" t="s">
        <v>75</v>
      </c>
      <c r="Q53" s="64" t="s">
        <v>389</v>
      </c>
      <c r="R53" s="79" t="s">
        <v>549</v>
      </c>
      <c r="S53" s="79" t="s">
        <v>550</v>
      </c>
      <c r="T53" s="79" t="s">
        <v>101</v>
      </c>
      <c r="U53" s="107" t="s">
        <v>140</v>
      </c>
      <c r="V53" s="12">
        <v>1519.57</v>
      </c>
      <c r="W53" s="81">
        <v>0.04</v>
      </c>
      <c r="X53" s="118">
        <v>0.13</v>
      </c>
      <c r="Y53" s="80" t="s">
        <v>35</v>
      </c>
      <c r="Z53" s="94">
        <v>1.075</v>
      </c>
      <c r="AA53" s="95">
        <v>1.08</v>
      </c>
      <c r="AB53" s="81" t="s">
        <v>140</v>
      </c>
      <c r="AC53" s="80" t="s">
        <v>139</v>
      </c>
      <c r="AD53" s="4">
        <v>0.89173977680524108</v>
      </c>
      <c r="AE53" s="4">
        <v>1.29</v>
      </c>
      <c r="AF53" s="93" t="s">
        <v>17</v>
      </c>
      <c r="AG53" s="94">
        <v>1</v>
      </c>
      <c r="AH53" s="96">
        <v>0.91</v>
      </c>
      <c r="AI53" s="81" t="s">
        <v>563</v>
      </c>
      <c r="AJ53" s="70">
        <v>1</v>
      </c>
      <c r="AK53" s="97">
        <v>1</v>
      </c>
      <c r="AL53" s="81">
        <v>26.48</v>
      </c>
      <c r="AM53" s="4">
        <v>0.86</v>
      </c>
      <c r="AN53" s="96">
        <v>0.86</v>
      </c>
      <c r="AO53" s="138">
        <v>0</v>
      </c>
      <c r="AP53" s="118">
        <v>1</v>
      </c>
      <c r="AQ53" s="100">
        <v>0.14000000000000001</v>
      </c>
      <c r="AR53" s="98">
        <v>212.74</v>
      </c>
      <c r="AS53" s="100">
        <v>66587.62</v>
      </c>
    </row>
    <row r="54" spans="1:45" x14ac:dyDescent="0.2">
      <c r="A54" s="92">
        <v>51</v>
      </c>
      <c r="B54" s="64" t="s">
        <v>81</v>
      </c>
      <c r="C54" s="64" t="s">
        <v>218</v>
      </c>
      <c r="D54" s="64" t="s">
        <v>76</v>
      </c>
      <c r="E54" s="64" t="s">
        <v>96</v>
      </c>
      <c r="F54" s="64" t="s">
        <v>90</v>
      </c>
      <c r="G54" s="64"/>
      <c r="H54" s="64"/>
      <c r="I54" s="64" t="s">
        <v>149</v>
      </c>
      <c r="J54" s="64" t="s">
        <v>390</v>
      </c>
      <c r="K54" s="64" t="s">
        <v>86</v>
      </c>
      <c r="L54" s="4">
        <v>1739</v>
      </c>
      <c r="M54" s="64" t="s">
        <v>503</v>
      </c>
      <c r="N54" s="64"/>
      <c r="O54" s="64"/>
      <c r="P54" s="64" t="s">
        <v>75</v>
      </c>
      <c r="Q54" s="64" t="s">
        <v>86</v>
      </c>
      <c r="R54" s="79" t="s">
        <v>549</v>
      </c>
      <c r="S54" s="79" t="s">
        <v>550</v>
      </c>
      <c r="T54" s="79" t="s">
        <v>101</v>
      </c>
      <c r="U54" s="107" t="s">
        <v>149</v>
      </c>
      <c r="V54" s="12">
        <v>1519.57</v>
      </c>
      <c r="W54" s="81">
        <v>0.04</v>
      </c>
      <c r="X54" s="118">
        <v>0.13</v>
      </c>
      <c r="Y54" s="80" t="s">
        <v>38</v>
      </c>
      <c r="Z54" s="94">
        <v>0.92</v>
      </c>
      <c r="AA54" s="95">
        <v>0.92</v>
      </c>
      <c r="AB54" s="81" t="s">
        <v>149</v>
      </c>
      <c r="AC54" s="80" t="s">
        <v>150</v>
      </c>
      <c r="AD54" s="4">
        <v>1.0445942688058696</v>
      </c>
      <c r="AE54" s="4">
        <v>1.51</v>
      </c>
      <c r="AF54" s="93" t="s">
        <v>17</v>
      </c>
      <c r="AG54" s="94">
        <v>1</v>
      </c>
      <c r="AH54" s="96">
        <v>0.91</v>
      </c>
      <c r="AI54" s="81" t="s">
        <v>563</v>
      </c>
      <c r="AJ54" s="70">
        <v>1</v>
      </c>
      <c r="AK54" s="97">
        <v>1</v>
      </c>
      <c r="AL54" s="81">
        <v>4.9800000000000004</v>
      </c>
      <c r="AM54" s="4">
        <v>1</v>
      </c>
      <c r="AN54" s="96">
        <v>1</v>
      </c>
      <c r="AO54" s="138">
        <v>0</v>
      </c>
      <c r="AP54" s="118">
        <v>1</v>
      </c>
      <c r="AQ54" s="100">
        <v>0.16</v>
      </c>
      <c r="AR54" s="98">
        <v>243.13</v>
      </c>
      <c r="AS54" s="100">
        <v>422803.07</v>
      </c>
    </row>
    <row r="55" spans="1:45" x14ac:dyDescent="0.2">
      <c r="A55" s="92">
        <v>52</v>
      </c>
      <c r="B55" s="64" t="s">
        <v>219</v>
      </c>
      <c r="C55" s="64" t="s">
        <v>218</v>
      </c>
      <c r="D55" s="64" t="s">
        <v>76</v>
      </c>
      <c r="E55" s="64" t="s">
        <v>96</v>
      </c>
      <c r="F55" s="64" t="s">
        <v>90</v>
      </c>
      <c r="G55" s="64"/>
      <c r="H55" s="64"/>
      <c r="I55" s="64" t="s">
        <v>153</v>
      </c>
      <c r="J55" s="64" t="s">
        <v>391</v>
      </c>
      <c r="K55" s="64" t="s">
        <v>392</v>
      </c>
      <c r="L55" s="4">
        <v>85</v>
      </c>
      <c r="M55" s="64" t="s">
        <v>520</v>
      </c>
      <c r="N55" s="64"/>
      <c r="O55" s="64"/>
      <c r="P55" s="64" t="s">
        <v>75</v>
      </c>
      <c r="Q55" s="64" t="s">
        <v>392</v>
      </c>
      <c r="R55" s="79" t="s">
        <v>549</v>
      </c>
      <c r="S55" s="79" t="s">
        <v>550</v>
      </c>
      <c r="T55" s="79" t="s">
        <v>101</v>
      </c>
      <c r="U55" s="107" t="s">
        <v>153</v>
      </c>
      <c r="V55" s="12">
        <v>1519.57</v>
      </c>
      <c r="W55" s="81">
        <v>0.04</v>
      </c>
      <c r="X55" s="118">
        <v>0.13</v>
      </c>
      <c r="Y55" s="80" t="s">
        <v>34</v>
      </c>
      <c r="Z55" s="94">
        <v>1.24</v>
      </c>
      <c r="AA55" s="95">
        <v>1.24</v>
      </c>
      <c r="AB55" s="81" t="s">
        <v>153</v>
      </c>
      <c r="AC55" s="80" t="s">
        <v>150</v>
      </c>
      <c r="AD55" s="4">
        <v>1.0445942688058696</v>
      </c>
      <c r="AE55" s="4">
        <v>1.51</v>
      </c>
      <c r="AF55" s="93" t="s">
        <v>17</v>
      </c>
      <c r="AG55" s="94">
        <v>1</v>
      </c>
      <c r="AH55" s="96">
        <v>0.91</v>
      </c>
      <c r="AI55" s="81" t="s">
        <v>563</v>
      </c>
      <c r="AJ55" s="70">
        <v>1</v>
      </c>
      <c r="AK55" s="97">
        <v>1</v>
      </c>
      <c r="AL55" s="81">
        <v>4.8899999999999997</v>
      </c>
      <c r="AM55" s="4">
        <v>1</v>
      </c>
      <c r="AN55" s="96">
        <v>1</v>
      </c>
      <c r="AO55" s="138">
        <v>0</v>
      </c>
      <c r="AP55" s="118">
        <v>1</v>
      </c>
      <c r="AQ55" s="100">
        <v>0.22</v>
      </c>
      <c r="AR55" s="98">
        <v>334.31</v>
      </c>
      <c r="AS55" s="100">
        <v>28416.35</v>
      </c>
    </row>
    <row r="56" spans="1:45" x14ac:dyDescent="0.2">
      <c r="A56" s="92">
        <v>53</v>
      </c>
      <c r="B56" s="64" t="s">
        <v>220</v>
      </c>
      <c r="C56" s="64" t="s">
        <v>218</v>
      </c>
      <c r="D56" s="64" t="s">
        <v>76</v>
      </c>
      <c r="E56" s="64" t="s">
        <v>96</v>
      </c>
      <c r="F56" s="64" t="s">
        <v>90</v>
      </c>
      <c r="G56" s="64"/>
      <c r="H56" s="64"/>
      <c r="I56" s="64" t="s">
        <v>153</v>
      </c>
      <c r="J56" s="64" t="s">
        <v>391</v>
      </c>
      <c r="K56" s="64" t="s">
        <v>392</v>
      </c>
      <c r="L56" s="4">
        <v>2592</v>
      </c>
      <c r="M56" s="64" t="s">
        <v>520</v>
      </c>
      <c r="N56" s="64"/>
      <c r="O56" s="64"/>
      <c r="P56" s="64" t="s">
        <v>75</v>
      </c>
      <c r="Q56" s="64" t="s">
        <v>392</v>
      </c>
      <c r="R56" s="79" t="s">
        <v>549</v>
      </c>
      <c r="S56" s="79" t="s">
        <v>550</v>
      </c>
      <c r="T56" s="79" t="s">
        <v>101</v>
      </c>
      <c r="U56" s="107" t="s">
        <v>153</v>
      </c>
      <c r="V56" s="12">
        <v>1519.57</v>
      </c>
      <c r="W56" s="81">
        <v>0.04</v>
      </c>
      <c r="X56" s="118">
        <v>0.13</v>
      </c>
      <c r="Y56" s="80" t="s">
        <v>39</v>
      </c>
      <c r="Z56" s="94">
        <v>0.83</v>
      </c>
      <c r="AA56" s="95">
        <v>0.83</v>
      </c>
      <c r="AB56" s="81" t="s">
        <v>153</v>
      </c>
      <c r="AC56" s="80" t="s">
        <v>150</v>
      </c>
      <c r="AD56" s="4">
        <v>1.0445942688058696</v>
      </c>
      <c r="AE56" s="4">
        <v>1.51</v>
      </c>
      <c r="AF56" s="93" t="s">
        <v>17</v>
      </c>
      <c r="AG56" s="94">
        <v>1</v>
      </c>
      <c r="AH56" s="96">
        <v>0.91</v>
      </c>
      <c r="AI56" s="81" t="s">
        <v>563</v>
      </c>
      <c r="AJ56" s="70">
        <v>1</v>
      </c>
      <c r="AK56" s="97">
        <v>1</v>
      </c>
      <c r="AL56" s="81">
        <v>4.8899999999999997</v>
      </c>
      <c r="AM56" s="4">
        <v>1</v>
      </c>
      <c r="AN56" s="96">
        <v>1</v>
      </c>
      <c r="AO56" s="138">
        <v>0</v>
      </c>
      <c r="AP56" s="118">
        <v>1</v>
      </c>
      <c r="AQ56" s="100">
        <v>0.15</v>
      </c>
      <c r="AR56" s="98">
        <v>227.94</v>
      </c>
      <c r="AS56" s="100">
        <v>590820.48</v>
      </c>
    </row>
    <row r="57" spans="1:45" x14ac:dyDescent="0.2">
      <c r="A57" s="92">
        <v>54</v>
      </c>
      <c r="B57" s="64" t="s">
        <v>221</v>
      </c>
      <c r="C57" s="64" t="s">
        <v>193</v>
      </c>
      <c r="D57" s="64" t="s">
        <v>76</v>
      </c>
      <c r="E57" s="64" t="s">
        <v>96</v>
      </c>
      <c r="F57" s="64" t="s">
        <v>90</v>
      </c>
      <c r="G57" s="64"/>
      <c r="H57" s="64"/>
      <c r="I57" s="64" t="s">
        <v>118</v>
      </c>
      <c r="J57" s="64" t="s">
        <v>393</v>
      </c>
      <c r="K57" s="64" t="s">
        <v>394</v>
      </c>
      <c r="L57" s="4">
        <v>69</v>
      </c>
      <c r="M57" s="64" t="s">
        <v>507</v>
      </c>
      <c r="N57" s="64"/>
      <c r="O57" s="64"/>
      <c r="P57" s="64" t="s">
        <v>75</v>
      </c>
      <c r="Q57" s="64" t="s">
        <v>394</v>
      </c>
      <c r="R57" s="79" t="s">
        <v>549</v>
      </c>
      <c r="S57" s="79" t="s">
        <v>550</v>
      </c>
      <c r="T57" s="79" t="s">
        <v>101</v>
      </c>
      <c r="U57" s="107" t="s">
        <v>118</v>
      </c>
      <c r="V57" s="12">
        <v>1519.57</v>
      </c>
      <c r="W57" s="81">
        <v>0.04</v>
      </c>
      <c r="X57" s="118">
        <v>0.13</v>
      </c>
      <c r="Y57" s="80" t="s">
        <v>34</v>
      </c>
      <c r="Z57" s="94">
        <v>1.24</v>
      </c>
      <c r="AA57" s="95">
        <v>1.24</v>
      </c>
      <c r="AB57" s="81" t="s">
        <v>118</v>
      </c>
      <c r="AC57" s="80" t="s">
        <v>105</v>
      </c>
      <c r="AD57" s="4">
        <v>0.32430816112942057</v>
      </c>
      <c r="AE57" s="4">
        <v>0.47</v>
      </c>
      <c r="AF57" s="93" t="s">
        <v>17</v>
      </c>
      <c r="AG57" s="94">
        <v>1</v>
      </c>
      <c r="AH57" s="96">
        <v>0.91</v>
      </c>
      <c r="AI57" s="81" t="s">
        <v>563</v>
      </c>
      <c r="AJ57" s="70">
        <v>1</v>
      </c>
      <c r="AK57" s="97">
        <v>1</v>
      </c>
      <c r="AL57" s="81">
        <v>44.07</v>
      </c>
      <c r="AM57" s="4">
        <v>0.86</v>
      </c>
      <c r="AN57" s="96">
        <v>0.86</v>
      </c>
      <c r="AO57" s="138">
        <v>0</v>
      </c>
      <c r="AP57" s="118">
        <v>1</v>
      </c>
      <c r="AQ57" s="100">
        <v>0.06</v>
      </c>
      <c r="AR57" s="98">
        <v>91.17</v>
      </c>
      <c r="AS57" s="100">
        <v>6290.73</v>
      </c>
    </row>
    <row r="58" spans="1:45" x14ac:dyDescent="0.2">
      <c r="A58" s="92">
        <v>55</v>
      </c>
      <c r="B58" s="64" t="s">
        <v>222</v>
      </c>
      <c r="C58" s="64" t="s">
        <v>193</v>
      </c>
      <c r="D58" s="64" t="s">
        <v>76</v>
      </c>
      <c r="E58" s="64" t="s">
        <v>96</v>
      </c>
      <c r="F58" s="64" t="s">
        <v>90</v>
      </c>
      <c r="G58" s="64"/>
      <c r="H58" s="64"/>
      <c r="I58" s="64" t="s">
        <v>129</v>
      </c>
      <c r="J58" s="64" t="s">
        <v>117</v>
      </c>
      <c r="K58" s="64" t="s">
        <v>395</v>
      </c>
      <c r="L58" s="4">
        <v>23</v>
      </c>
      <c r="M58" s="64" t="s">
        <v>519</v>
      </c>
      <c r="N58" s="64"/>
      <c r="O58" s="64"/>
      <c r="P58" s="64" t="s">
        <v>75</v>
      </c>
      <c r="Q58" s="64" t="s">
        <v>395</v>
      </c>
      <c r="R58" s="79" t="s">
        <v>549</v>
      </c>
      <c r="S58" s="79" t="s">
        <v>550</v>
      </c>
      <c r="T58" s="79" t="s">
        <v>101</v>
      </c>
      <c r="U58" s="107" t="s">
        <v>129</v>
      </c>
      <c r="V58" s="12">
        <v>1519.57</v>
      </c>
      <c r="W58" s="81">
        <v>0.04</v>
      </c>
      <c r="X58" s="118">
        <v>0.13</v>
      </c>
      <c r="Y58" s="80" t="s">
        <v>34</v>
      </c>
      <c r="Z58" s="94">
        <v>1.24</v>
      </c>
      <c r="AA58" s="95">
        <v>1.24</v>
      </c>
      <c r="AB58" s="81" t="s">
        <v>129</v>
      </c>
      <c r="AC58" s="80" t="s">
        <v>120</v>
      </c>
      <c r="AD58" s="4">
        <v>0.60399597285618889</v>
      </c>
      <c r="AE58" s="4">
        <v>0.87</v>
      </c>
      <c r="AF58" s="93" t="s">
        <v>17</v>
      </c>
      <c r="AG58" s="94">
        <v>1</v>
      </c>
      <c r="AH58" s="96">
        <v>0.91</v>
      </c>
      <c r="AI58" s="81" t="s">
        <v>563</v>
      </c>
      <c r="AJ58" s="70">
        <v>1</v>
      </c>
      <c r="AK58" s="97">
        <v>1</v>
      </c>
      <c r="AL58" s="81">
        <v>25.78</v>
      </c>
      <c r="AM58" s="4">
        <v>0.86</v>
      </c>
      <c r="AN58" s="96">
        <v>0.86</v>
      </c>
      <c r="AO58" s="138">
        <v>0</v>
      </c>
      <c r="AP58" s="118">
        <v>1</v>
      </c>
      <c r="AQ58" s="100">
        <v>0.11</v>
      </c>
      <c r="AR58" s="98">
        <v>167.15</v>
      </c>
      <c r="AS58" s="100">
        <v>3844.45</v>
      </c>
    </row>
    <row r="59" spans="1:45" x14ac:dyDescent="0.2">
      <c r="A59" s="92">
        <v>56</v>
      </c>
      <c r="B59" s="64" t="s">
        <v>223</v>
      </c>
      <c r="C59" s="64" t="s">
        <v>193</v>
      </c>
      <c r="D59" s="64" t="s">
        <v>76</v>
      </c>
      <c r="E59" s="64" t="s">
        <v>96</v>
      </c>
      <c r="F59" s="64" t="s">
        <v>90</v>
      </c>
      <c r="G59" s="64"/>
      <c r="H59" s="64"/>
      <c r="I59" s="64" t="s">
        <v>129</v>
      </c>
      <c r="J59" s="64" t="s">
        <v>396</v>
      </c>
      <c r="K59" s="64" t="s">
        <v>397</v>
      </c>
      <c r="L59" s="4">
        <v>154</v>
      </c>
      <c r="M59" s="64" t="s">
        <v>502</v>
      </c>
      <c r="N59" s="64"/>
      <c r="O59" s="64"/>
      <c r="P59" s="64" t="s">
        <v>75</v>
      </c>
      <c r="Q59" s="64" t="s">
        <v>397</v>
      </c>
      <c r="R59" s="79" t="s">
        <v>549</v>
      </c>
      <c r="S59" s="79" t="s">
        <v>550</v>
      </c>
      <c r="T59" s="79" t="s">
        <v>101</v>
      </c>
      <c r="U59" s="107" t="s">
        <v>129</v>
      </c>
      <c r="V59" s="12">
        <v>1519.57</v>
      </c>
      <c r="W59" s="81">
        <v>0.04</v>
      </c>
      <c r="X59" s="118">
        <v>0.13</v>
      </c>
      <c r="Y59" s="80" t="s">
        <v>34</v>
      </c>
      <c r="Z59" s="94">
        <v>1.24</v>
      </c>
      <c r="AA59" s="95">
        <v>1.24</v>
      </c>
      <c r="AB59" s="81" t="s">
        <v>129</v>
      </c>
      <c r="AC59" s="80" t="s">
        <v>120</v>
      </c>
      <c r="AD59" s="4">
        <v>0.60399597285618889</v>
      </c>
      <c r="AE59" s="4">
        <v>0.87</v>
      </c>
      <c r="AF59" s="93" t="s">
        <v>17</v>
      </c>
      <c r="AG59" s="94">
        <v>1</v>
      </c>
      <c r="AH59" s="96">
        <v>0.91</v>
      </c>
      <c r="AI59" s="81" t="s">
        <v>563</v>
      </c>
      <c r="AJ59" s="70">
        <v>1</v>
      </c>
      <c r="AK59" s="97">
        <v>1</v>
      </c>
      <c r="AL59" s="81">
        <v>29.15</v>
      </c>
      <c r="AM59" s="4">
        <v>0.86</v>
      </c>
      <c r="AN59" s="96">
        <v>0.86</v>
      </c>
      <c r="AO59" s="138">
        <v>0</v>
      </c>
      <c r="AP59" s="118">
        <v>1</v>
      </c>
      <c r="AQ59" s="100">
        <v>0.11</v>
      </c>
      <c r="AR59" s="98">
        <v>167.15</v>
      </c>
      <c r="AS59" s="100">
        <v>25741.1</v>
      </c>
    </row>
    <row r="60" spans="1:45" x14ac:dyDescent="0.2">
      <c r="A60" s="92">
        <v>57</v>
      </c>
      <c r="B60" s="64" t="s">
        <v>224</v>
      </c>
      <c r="C60" s="64" t="s">
        <v>193</v>
      </c>
      <c r="D60" s="64" t="s">
        <v>76</v>
      </c>
      <c r="E60" s="64" t="s">
        <v>96</v>
      </c>
      <c r="F60" s="64" t="s">
        <v>90</v>
      </c>
      <c r="G60" s="64"/>
      <c r="H60" s="64"/>
      <c r="I60" s="64" t="s">
        <v>129</v>
      </c>
      <c r="J60" s="64" t="s">
        <v>360</v>
      </c>
      <c r="K60" s="64" t="s">
        <v>398</v>
      </c>
      <c r="L60" s="4">
        <v>217</v>
      </c>
      <c r="M60" s="64" t="s">
        <v>521</v>
      </c>
      <c r="N60" s="64"/>
      <c r="O60" s="64"/>
      <c r="P60" s="64" t="s">
        <v>75</v>
      </c>
      <c r="Q60" s="64" t="s">
        <v>398</v>
      </c>
      <c r="R60" s="79" t="s">
        <v>549</v>
      </c>
      <c r="S60" s="79" t="s">
        <v>550</v>
      </c>
      <c r="T60" s="79" t="s">
        <v>101</v>
      </c>
      <c r="U60" s="107" t="s">
        <v>129</v>
      </c>
      <c r="V60" s="12">
        <v>1519.57</v>
      </c>
      <c r="W60" s="81">
        <v>0.04</v>
      </c>
      <c r="X60" s="118">
        <v>0.13</v>
      </c>
      <c r="Y60" s="80" t="s">
        <v>34</v>
      </c>
      <c r="Z60" s="94">
        <v>1.24</v>
      </c>
      <c r="AA60" s="95">
        <v>1.24</v>
      </c>
      <c r="AB60" s="81" t="s">
        <v>129</v>
      </c>
      <c r="AC60" s="80" t="s">
        <v>120</v>
      </c>
      <c r="AD60" s="4">
        <v>0.60399597285618889</v>
      </c>
      <c r="AE60" s="4">
        <v>0.87</v>
      </c>
      <c r="AF60" s="93" t="s">
        <v>17</v>
      </c>
      <c r="AG60" s="94">
        <v>1</v>
      </c>
      <c r="AH60" s="96">
        <v>0.91</v>
      </c>
      <c r="AI60" s="81" t="s">
        <v>563</v>
      </c>
      <c r="AJ60" s="70">
        <v>1</v>
      </c>
      <c r="AK60" s="97">
        <v>1</v>
      </c>
      <c r="AL60" s="81">
        <v>34.08</v>
      </c>
      <c r="AM60" s="4">
        <v>0.86</v>
      </c>
      <c r="AN60" s="96">
        <v>0.86</v>
      </c>
      <c r="AO60" s="138">
        <v>0</v>
      </c>
      <c r="AP60" s="118">
        <v>1</v>
      </c>
      <c r="AQ60" s="100">
        <v>0.11</v>
      </c>
      <c r="AR60" s="98">
        <v>167.15</v>
      </c>
      <c r="AS60" s="100">
        <v>36271.550000000003</v>
      </c>
    </row>
    <row r="61" spans="1:45" x14ac:dyDescent="0.2">
      <c r="A61" s="92">
        <v>58</v>
      </c>
      <c r="B61" s="64" t="s">
        <v>225</v>
      </c>
      <c r="C61" s="64" t="s">
        <v>193</v>
      </c>
      <c r="D61" s="64" t="s">
        <v>76</v>
      </c>
      <c r="E61" s="64" t="s">
        <v>96</v>
      </c>
      <c r="F61" s="64" t="s">
        <v>90</v>
      </c>
      <c r="G61" s="64"/>
      <c r="H61" s="64"/>
      <c r="I61" s="64" t="s">
        <v>129</v>
      </c>
      <c r="J61" s="64" t="s">
        <v>396</v>
      </c>
      <c r="K61" s="64" t="s">
        <v>399</v>
      </c>
      <c r="L61" s="4">
        <v>272</v>
      </c>
      <c r="M61" s="64" t="s">
        <v>502</v>
      </c>
      <c r="N61" s="64"/>
      <c r="O61" s="64"/>
      <c r="P61" s="64" t="s">
        <v>75</v>
      </c>
      <c r="Q61" s="64" t="s">
        <v>399</v>
      </c>
      <c r="R61" s="79" t="s">
        <v>549</v>
      </c>
      <c r="S61" s="79" t="s">
        <v>550</v>
      </c>
      <c r="T61" s="79" t="s">
        <v>101</v>
      </c>
      <c r="U61" s="107" t="s">
        <v>129</v>
      </c>
      <c r="V61" s="12">
        <v>1519.57</v>
      </c>
      <c r="W61" s="81">
        <v>0.04</v>
      </c>
      <c r="X61" s="118">
        <v>0.13</v>
      </c>
      <c r="Y61" s="80" t="s">
        <v>34</v>
      </c>
      <c r="Z61" s="94">
        <v>1.24</v>
      </c>
      <c r="AA61" s="95">
        <v>1.24</v>
      </c>
      <c r="AB61" s="81" t="s">
        <v>129</v>
      </c>
      <c r="AC61" s="80" t="s">
        <v>120</v>
      </c>
      <c r="AD61" s="4">
        <v>0.60399597285618889</v>
      </c>
      <c r="AE61" s="4">
        <v>0.87</v>
      </c>
      <c r="AF61" s="93" t="s">
        <v>17</v>
      </c>
      <c r="AG61" s="94">
        <v>1</v>
      </c>
      <c r="AH61" s="96">
        <v>0.91</v>
      </c>
      <c r="AI61" s="81" t="s">
        <v>563</v>
      </c>
      <c r="AJ61" s="70">
        <v>1</v>
      </c>
      <c r="AK61" s="97">
        <v>1</v>
      </c>
      <c r="AL61" s="81">
        <v>29.43</v>
      </c>
      <c r="AM61" s="4">
        <v>0.86</v>
      </c>
      <c r="AN61" s="96">
        <v>0.86</v>
      </c>
      <c r="AO61" s="138">
        <v>0</v>
      </c>
      <c r="AP61" s="118">
        <v>1</v>
      </c>
      <c r="AQ61" s="100">
        <v>0.11</v>
      </c>
      <c r="AR61" s="98">
        <v>167.15</v>
      </c>
      <c r="AS61" s="100">
        <v>45464.800000000003</v>
      </c>
    </row>
    <row r="62" spans="1:45" x14ac:dyDescent="0.2">
      <c r="A62" s="92">
        <v>59</v>
      </c>
      <c r="B62" s="64" t="s">
        <v>226</v>
      </c>
      <c r="C62" s="64" t="s">
        <v>193</v>
      </c>
      <c r="D62" s="64" t="s">
        <v>76</v>
      </c>
      <c r="E62" s="64" t="s">
        <v>96</v>
      </c>
      <c r="F62" s="64" t="s">
        <v>90</v>
      </c>
      <c r="G62" s="64"/>
      <c r="H62" s="64"/>
      <c r="I62" s="64" t="s">
        <v>129</v>
      </c>
      <c r="J62" s="64" t="s">
        <v>117</v>
      </c>
      <c r="K62" s="64" t="s">
        <v>400</v>
      </c>
      <c r="L62" s="4">
        <v>48</v>
      </c>
      <c r="M62" s="64" t="s">
        <v>522</v>
      </c>
      <c r="N62" s="64"/>
      <c r="O62" s="64"/>
      <c r="P62" s="64" t="s">
        <v>75</v>
      </c>
      <c r="Q62" s="64" t="s">
        <v>400</v>
      </c>
      <c r="R62" s="79" t="s">
        <v>549</v>
      </c>
      <c r="S62" s="79" t="s">
        <v>550</v>
      </c>
      <c r="T62" s="79" t="s">
        <v>101</v>
      </c>
      <c r="U62" s="107" t="s">
        <v>129</v>
      </c>
      <c r="V62" s="12">
        <v>1519.57</v>
      </c>
      <c r="W62" s="81">
        <v>0.04</v>
      </c>
      <c r="X62" s="118">
        <v>0.13</v>
      </c>
      <c r="Y62" s="80" t="s">
        <v>34</v>
      </c>
      <c r="Z62" s="94">
        <v>1.24</v>
      </c>
      <c r="AA62" s="95">
        <v>1.24</v>
      </c>
      <c r="AB62" s="81" t="s">
        <v>129</v>
      </c>
      <c r="AC62" s="80" t="s">
        <v>120</v>
      </c>
      <c r="AD62" s="4">
        <v>0.60399597285618889</v>
      </c>
      <c r="AE62" s="4">
        <v>0.87</v>
      </c>
      <c r="AF62" s="93" t="s">
        <v>17</v>
      </c>
      <c r="AG62" s="94">
        <v>1</v>
      </c>
      <c r="AH62" s="96">
        <v>0.91</v>
      </c>
      <c r="AI62" s="81" t="s">
        <v>563</v>
      </c>
      <c r="AJ62" s="70">
        <v>1</v>
      </c>
      <c r="AK62" s="97">
        <v>1</v>
      </c>
      <c r="AL62" s="81">
        <v>27.25</v>
      </c>
      <c r="AM62" s="4">
        <v>0.86</v>
      </c>
      <c r="AN62" s="96">
        <v>0.86</v>
      </c>
      <c r="AO62" s="138">
        <v>0</v>
      </c>
      <c r="AP62" s="118">
        <v>1</v>
      </c>
      <c r="AQ62" s="100">
        <v>0.11</v>
      </c>
      <c r="AR62" s="98">
        <v>167.15</v>
      </c>
      <c r="AS62" s="100">
        <v>8023.2</v>
      </c>
    </row>
    <row r="63" spans="1:45" x14ac:dyDescent="0.2">
      <c r="A63" s="92">
        <v>60</v>
      </c>
      <c r="B63" s="64" t="s">
        <v>227</v>
      </c>
      <c r="C63" s="64" t="s">
        <v>193</v>
      </c>
      <c r="D63" s="64" t="s">
        <v>76</v>
      </c>
      <c r="E63" s="64" t="s">
        <v>96</v>
      </c>
      <c r="F63" s="64" t="s">
        <v>90</v>
      </c>
      <c r="G63" s="64"/>
      <c r="H63" s="64"/>
      <c r="I63" s="64" t="s">
        <v>129</v>
      </c>
      <c r="J63" s="64" t="s">
        <v>117</v>
      </c>
      <c r="K63" s="64" t="s">
        <v>401</v>
      </c>
      <c r="L63" s="4">
        <v>244</v>
      </c>
      <c r="M63" s="64" t="s">
        <v>502</v>
      </c>
      <c r="N63" s="64"/>
      <c r="O63" s="64"/>
      <c r="P63" s="64" t="s">
        <v>75</v>
      </c>
      <c r="Q63" s="64" t="s">
        <v>401</v>
      </c>
      <c r="R63" s="79" t="s">
        <v>549</v>
      </c>
      <c r="S63" s="79" t="s">
        <v>550</v>
      </c>
      <c r="T63" s="79" t="s">
        <v>101</v>
      </c>
      <c r="U63" s="107" t="s">
        <v>129</v>
      </c>
      <c r="V63" s="12">
        <v>1519.57</v>
      </c>
      <c r="W63" s="81">
        <v>0.04</v>
      </c>
      <c r="X63" s="118">
        <v>0.13</v>
      </c>
      <c r="Y63" s="80" t="s">
        <v>34</v>
      </c>
      <c r="Z63" s="94">
        <v>1.24</v>
      </c>
      <c r="AA63" s="95">
        <v>1.24</v>
      </c>
      <c r="AB63" s="81" t="s">
        <v>129</v>
      </c>
      <c r="AC63" s="80" t="s">
        <v>120</v>
      </c>
      <c r="AD63" s="4">
        <v>0.60399597285618889</v>
      </c>
      <c r="AE63" s="4">
        <v>0.87</v>
      </c>
      <c r="AF63" s="93" t="s">
        <v>17</v>
      </c>
      <c r="AG63" s="94">
        <v>1</v>
      </c>
      <c r="AH63" s="96">
        <v>0.91</v>
      </c>
      <c r="AI63" s="81" t="s">
        <v>563</v>
      </c>
      <c r="AJ63" s="70">
        <v>1</v>
      </c>
      <c r="AK63" s="97">
        <v>1</v>
      </c>
      <c r="AL63" s="81">
        <v>28.67</v>
      </c>
      <c r="AM63" s="4">
        <v>0.86</v>
      </c>
      <c r="AN63" s="96">
        <v>0.86</v>
      </c>
      <c r="AO63" s="138">
        <v>0</v>
      </c>
      <c r="AP63" s="118">
        <v>1</v>
      </c>
      <c r="AQ63" s="100">
        <v>0.11</v>
      </c>
      <c r="AR63" s="98">
        <v>167.15</v>
      </c>
      <c r="AS63" s="100">
        <v>40784.6</v>
      </c>
    </row>
    <row r="64" spans="1:45" x14ac:dyDescent="0.2">
      <c r="A64" s="92">
        <v>61</v>
      </c>
      <c r="B64" s="64" t="s">
        <v>228</v>
      </c>
      <c r="C64" s="64" t="s">
        <v>193</v>
      </c>
      <c r="D64" s="64" t="s">
        <v>76</v>
      </c>
      <c r="E64" s="64" t="s">
        <v>96</v>
      </c>
      <c r="F64" s="64" t="s">
        <v>90</v>
      </c>
      <c r="G64" s="64"/>
      <c r="H64" s="64"/>
      <c r="I64" s="64" t="s">
        <v>129</v>
      </c>
      <c r="J64" s="64" t="s">
        <v>362</v>
      </c>
      <c r="K64" s="64" t="s">
        <v>402</v>
      </c>
      <c r="L64" s="4">
        <v>371</v>
      </c>
      <c r="M64" s="64" t="s">
        <v>502</v>
      </c>
      <c r="N64" s="64"/>
      <c r="O64" s="64"/>
      <c r="P64" s="64" t="s">
        <v>75</v>
      </c>
      <c r="Q64" s="64" t="s">
        <v>402</v>
      </c>
      <c r="R64" s="79" t="s">
        <v>549</v>
      </c>
      <c r="S64" s="79" t="s">
        <v>550</v>
      </c>
      <c r="T64" s="79" t="s">
        <v>101</v>
      </c>
      <c r="U64" s="107" t="s">
        <v>129</v>
      </c>
      <c r="V64" s="12">
        <v>1519.57</v>
      </c>
      <c r="W64" s="81">
        <v>0.04</v>
      </c>
      <c r="X64" s="118">
        <v>0.13</v>
      </c>
      <c r="Y64" s="80" t="s">
        <v>35</v>
      </c>
      <c r="Z64" s="94">
        <v>1.075</v>
      </c>
      <c r="AA64" s="95">
        <v>1.08</v>
      </c>
      <c r="AB64" s="81" t="s">
        <v>129</v>
      </c>
      <c r="AC64" s="80" t="s">
        <v>120</v>
      </c>
      <c r="AD64" s="4">
        <v>0.60399597285618889</v>
      </c>
      <c r="AE64" s="4">
        <v>0.87</v>
      </c>
      <c r="AF64" s="93" t="s">
        <v>17</v>
      </c>
      <c r="AG64" s="94">
        <v>1</v>
      </c>
      <c r="AH64" s="96">
        <v>0.91</v>
      </c>
      <c r="AI64" s="81" t="s">
        <v>563</v>
      </c>
      <c r="AJ64" s="70">
        <v>1</v>
      </c>
      <c r="AK64" s="97">
        <v>1</v>
      </c>
      <c r="AL64" s="81">
        <v>30.74</v>
      </c>
      <c r="AM64" s="4">
        <v>0.86</v>
      </c>
      <c r="AN64" s="96">
        <v>0.86</v>
      </c>
      <c r="AO64" s="138">
        <v>0</v>
      </c>
      <c r="AP64" s="118">
        <v>1</v>
      </c>
      <c r="AQ64" s="100">
        <v>0.1</v>
      </c>
      <c r="AR64" s="98">
        <v>151.96</v>
      </c>
      <c r="AS64" s="100">
        <v>56377.16</v>
      </c>
    </row>
    <row r="65" spans="1:45" x14ac:dyDescent="0.2">
      <c r="A65" s="92">
        <v>62</v>
      </c>
      <c r="B65" s="64" t="s">
        <v>229</v>
      </c>
      <c r="C65" s="64" t="s">
        <v>193</v>
      </c>
      <c r="D65" s="64" t="s">
        <v>76</v>
      </c>
      <c r="E65" s="64" t="s">
        <v>96</v>
      </c>
      <c r="F65" s="64" t="s">
        <v>90</v>
      </c>
      <c r="G65" s="64"/>
      <c r="H65" s="64"/>
      <c r="I65" s="64" t="s">
        <v>129</v>
      </c>
      <c r="J65" s="64" t="s">
        <v>117</v>
      </c>
      <c r="K65" s="64" t="s">
        <v>403</v>
      </c>
      <c r="L65" s="4">
        <v>81</v>
      </c>
      <c r="M65" s="64" t="s">
        <v>502</v>
      </c>
      <c r="N65" s="64"/>
      <c r="O65" s="64"/>
      <c r="P65" s="64" t="s">
        <v>75</v>
      </c>
      <c r="Q65" s="64" t="s">
        <v>403</v>
      </c>
      <c r="R65" s="79" t="s">
        <v>549</v>
      </c>
      <c r="S65" s="79" t="s">
        <v>550</v>
      </c>
      <c r="T65" s="79" t="s">
        <v>101</v>
      </c>
      <c r="U65" s="107" t="s">
        <v>129</v>
      </c>
      <c r="V65" s="12">
        <v>1519.57</v>
      </c>
      <c r="W65" s="81">
        <v>0.04</v>
      </c>
      <c r="X65" s="118">
        <v>0.13</v>
      </c>
      <c r="Y65" s="80" t="s">
        <v>34</v>
      </c>
      <c r="Z65" s="94">
        <v>1.24</v>
      </c>
      <c r="AA65" s="95">
        <v>1.24</v>
      </c>
      <c r="AB65" s="81" t="s">
        <v>129</v>
      </c>
      <c r="AC65" s="80" t="s">
        <v>120</v>
      </c>
      <c r="AD65" s="4">
        <v>0.60399597285618889</v>
      </c>
      <c r="AE65" s="4">
        <v>0.87</v>
      </c>
      <c r="AF65" s="93" t="s">
        <v>17</v>
      </c>
      <c r="AG65" s="94">
        <v>1</v>
      </c>
      <c r="AH65" s="96">
        <v>0.91</v>
      </c>
      <c r="AI65" s="81" t="s">
        <v>563</v>
      </c>
      <c r="AJ65" s="70">
        <v>1</v>
      </c>
      <c r="AK65" s="97">
        <v>1</v>
      </c>
      <c r="AL65" s="81">
        <v>36.39</v>
      </c>
      <c r="AM65" s="4">
        <v>0.86</v>
      </c>
      <c r="AN65" s="96">
        <v>0.86</v>
      </c>
      <c r="AO65" s="138">
        <v>0</v>
      </c>
      <c r="AP65" s="118">
        <v>1</v>
      </c>
      <c r="AQ65" s="100">
        <v>0.11</v>
      </c>
      <c r="AR65" s="98">
        <v>167.15</v>
      </c>
      <c r="AS65" s="100">
        <v>13539.15</v>
      </c>
    </row>
    <row r="66" spans="1:45" x14ac:dyDescent="0.2">
      <c r="A66" s="92">
        <v>63</v>
      </c>
      <c r="B66" s="64" t="s">
        <v>230</v>
      </c>
      <c r="C66" s="64" t="s">
        <v>193</v>
      </c>
      <c r="D66" s="64" t="s">
        <v>76</v>
      </c>
      <c r="E66" s="64" t="s">
        <v>96</v>
      </c>
      <c r="F66" s="64" t="s">
        <v>90</v>
      </c>
      <c r="G66" s="64"/>
      <c r="H66" s="64"/>
      <c r="I66" s="64" t="s">
        <v>129</v>
      </c>
      <c r="J66" s="64" t="s">
        <v>117</v>
      </c>
      <c r="K66" s="64" t="s">
        <v>403</v>
      </c>
      <c r="L66" s="4">
        <v>19</v>
      </c>
      <c r="M66" s="64" t="s">
        <v>502</v>
      </c>
      <c r="N66" s="64"/>
      <c r="O66" s="64"/>
      <c r="P66" s="64" t="s">
        <v>75</v>
      </c>
      <c r="Q66" s="64" t="s">
        <v>403</v>
      </c>
      <c r="R66" s="79" t="s">
        <v>549</v>
      </c>
      <c r="S66" s="79" t="s">
        <v>550</v>
      </c>
      <c r="T66" s="79" t="s">
        <v>101</v>
      </c>
      <c r="U66" s="107" t="s">
        <v>129</v>
      </c>
      <c r="V66" s="12">
        <v>1519.57</v>
      </c>
      <c r="W66" s="81">
        <v>0.04</v>
      </c>
      <c r="X66" s="118">
        <v>0.13</v>
      </c>
      <c r="Y66" s="80" t="s">
        <v>34</v>
      </c>
      <c r="Z66" s="94">
        <v>1.24</v>
      </c>
      <c r="AA66" s="95">
        <v>1.24</v>
      </c>
      <c r="AB66" s="81" t="s">
        <v>129</v>
      </c>
      <c r="AC66" s="80" t="s">
        <v>120</v>
      </c>
      <c r="AD66" s="4">
        <v>0.60399597285618889</v>
      </c>
      <c r="AE66" s="4">
        <v>0.87</v>
      </c>
      <c r="AF66" s="93" t="s">
        <v>17</v>
      </c>
      <c r="AG66" s="94">
        <v>1</v>
      </c>
      <c r="AH66" s="96">
        <v>0.91</v>
      </c>
      <c r="AI66" s="81" t="s">
        <v>563</v>
      </c>
      <c r="AJ66" s="70">
        <v>1</v>
      </c>
      <c r="AK66" s="97">
        <v>1</v>
      </c>
      <c r="AL66" s="81">
        <v>35.119999999999997</v>
      </c>
      <c r="AM66" s="4">
        <v>0.86</v>
      </c>
      <c r="AN66" s="96">
        <v>0.86</v>
      </c>
      <c r="AO66" s="138">
        <v>0</v>
      </c>
      <c r="AP66" s="118">
        <v>1</v>
      </c>
      <c r="AQ66" s="100">
        <v>0.11</v>
      </c>
      <c r="AR66" s="98">
        <v>167.15</v>
      </c>
      <c r="AS66" s="100">
        <v>3175.85</v>
      </c>
    </row>
    <row r="67" spans="1:45" x14ac:dyDescent="0.2">
      <c r="A67" s="92">
        <v>64</v>
      </c>
      <c r="B67" s="64" t="s">
        <v>231</v>
      </c>
      <c r="C67" s="64" t="s">
        <v>193</v>
      </c>
      <c r="D67" s="64" t="s">
        <v>76</v>
      </c>
      <c r="E67" s="64" t="s">
        <v>96</v>
      </c>
      <c r="F67" s="64" t="s">
        <v>90</v>
      </c>
      <c r="G67" s="64"/>
      <c r="H67" s="64"/>
      <c r="I67" s="64" t="s">
        <v>129</v>
      </c>
      <c r="J67" s="64" t="s">
        <v>117</v>
      </c>
      <c r="K67" s="64" t="s">
        <v>404</v>
      </c>
      <c r="L67" s="4">
        <v>200</v>
      </c>
      <c r="M67" s="64" t="s">
        <v>502</v>
      </c>
      <c r="N67" s="64"/>
      <c r="O67" s="64"/>
      <c r="P67" s="64" t="s">
        <v>75</v>
      </c>
      <c r="Q67" s="64" t="s">
        <v>404</v>
      </c>
      <c r="R67" s="79" t="s">
        <v>549</v>
      </c>
      <c r="S67" s="79" t="s">
        <v>550</v>
      </c>
      <c r="T67" s="79" t="s">
        <v>101</v>
      </c>
      <c r="U67" s="107" t="s">
        <v>129</v>
      </c>
      <c r="V67" s="12">
        <v>1519.57</v>
      </c>
      <c r="W67" s="81">
        <v>0.04</v>
      </c>
      <c r="X67" s="118">
        <v>0.13</v>
      </c>
      <c r="Y67" s="80" t="s">
        <v>34</v>
      </c>
      <c r="Z67" s="94">
        <v>1.24</v>
      </c>
      <c r="AA67" s="95">
        <v>1.24</v>
      </c>
      <c r="AB67" s="81" t="s">
        <v>129</v>
      </c>
      <c r="AC67" s="80" t="s">
        <v>120</v>
      </c>
      <c r="AD67" s="4">
        <v>0.60399597285618889</v>
      </c>
      <c r="AE67" s="4">
        <v>0.87</v>
      </c>
      <c r="AF67" s="93" t="s">
        <v>17</v>
      </c>
      <c r="AG67" s="94">
        <v>1</v>
      </c>
      <c r="AH67" s="96">
        <v>0.91</v>
      </c>
      <c r="AI67" s="81" t="s">
        <v>563</v>
      </c>
      <c r="AJ67" s="70">
        <v>1</v>
      </c>
      <c r="AK67" s="97">
        <v>1</v>
      </c>
      <c r="AL67" s="81">
        <v>39.340000000000003</v>
      </c>
      <c r="AM67" s="4">
        <v>0.86</v>
      </c>
      <c r="AN67" s="96">
        <v>0.86</v>
      </c>
      <c r="AO67" s="138">
        <v>0</v>
      </c>
      <c r="AP67" s="118">
        <v>1</v>
      </c>
      <c r="AQ67" s="100">
        <v>0.11</v>
      </c>
      <c r="AR67" s="98">
        <v>167.15</v>
      </c>
      <c r="AS67" s="100">
        <v>33430</v>
      </c>
    </row>
    <row r="68" spans="1:45" x14ac:dyDescent="0.2">
      <c r="A68" s="92">
        <v>65</v>
      </c>
      <c r="B68" s="64" t="s">
        <v>232</v>
      </c>
      <c r="C68" s="64" t="s">
        <v>193</v>
      </c>
      <c r="D68" s="64" t="s">
        <v>76</v>
      </c>
      <c r="E68" s="64" t="s">
        <v>96</v>
      </c>
      <c r="F68" s="64" t="s">
        <v>90</v>
      </c>
      <c r="G68" s="64"/>
      <c r="H68" s="64"/>
      <c r="I68" s="64" t="s">
        <v>129</v>
      </c>
      <c r="J68" s="64" t="s">
        <v>360</v>
      </c>
      <c r="K68" s="64" t="s">
        <v>405</v>
      </c>
      <c r="L68" s="4">
        <v>85</v>
      </c>
      <c r="M68" s="64" t="s">
        <v>523</v>
      </c>
      <c r="N68" s="64"/>
      <c r="O68" s="64"/>
      <c r="P68" s="64" t="s">
        <v>75</v>
      </c>
      <c r="Q68" s="64" t="s">
        <v>405</v>
      </c>
      <c r="R68" s="79" t="s">
        <v>549</v>
      </c>
      <c r="S68" s="79" t="s">
        <v>550</v>
      </c>
      <c r="T68" s="79" t="s">
        <v>101</v>
      </c>
      <c r="U68" s="107" t="s">
        <v>129</v>
      </c>
      <c r="V68" s="12">
        <v>1519.57</v>
      </c>
      <c r="W68" s="81">
        <v>0.04</v>
      </c>
      <c r="X68" s="118">
        <v>0.13</v>
      </c>
      <c r="Y68" s="80" t="s">
        <v>34</v>
      </c>
      <c r="Z68" s="94">
        <v>1.24</v>
      </c>
      <c r="AA68" s="95">
        <v>1.24</v>
      </c>
      <c r="AB68" s="81" t="s">
        <v>129</v>
      </c>
      <c r="AC68" s="80" t="s">
        <v>120</v>
      </c>
      <c r="AD68" s="4">
        <v>0.60399597285618889</v>
      </c>
      <c r="AE68" s="4">
        <v>0.87</v>
      </c>
      <c r="AF68" s="93" t="s">
        <v>17</v>
      </c>
      <c r="AG68" s="94">
        <v>1</v>
      </c>
      <c r="AH68" s="96">
        <v>0.91</v>
      </c>
      <c r="AI68" s="81" t="s">
        <v>563</v>
      </c>
      <c r="AJ68" s="70">
        <v>1</v>
      </c>
      <c r="AK68" s="97">
        <v>1</v>
      </c>
      <c r="AL68" s="81">
        <v>30.08</v>
      </c>
      <c r="AM68" s="4">
        <v>0.86</v>
      </c>
      <c r="AN68" s="96">
        <v>0.86</v>
      </c>
      <c r="AO68" s="138">
        <v>0</v>
      </c>
      <c r="AP68" s="118">
        <v>1</v>
      </c>
      <c r="AQ68" s="100">
        <v>0.11</v>
      </c>
      <c r="AR68" s="98">
        <v>167.15</v>
      </c>
      <c r="AS68" s="100">
        <v>14207.75</v>
      </c>
    </row>
    <row r="69" spans="1:45" x14ac:dyDescent="0.2">
      <c r="A69" s="92">
        <v>66</v>
      </c>
      <c r="B69" s="64" t="s">
        <v>233</v>
      </c>
      <c r="C69" s="64" t="s">
        <v>193</v>
      </c>
      <c r="D69" s="64" t="s">
        <v>76</v>
      </c>
      <c r="E69" s="64" t="s">
        <v>96</v>
      </c>
      <c r="F69" s="64" t="s">
        <v>90</v>
      </c>
      <c r="G69" s="64"/>
      <c r="H69" s="64"/>
      <c r="I69" s="64" t="s">
        <v>129</v>
      </c>
      <c r="J69" s="64" t="s">
        <v>406</v>
      </c>
      <c r="K69" s="64" t="s">
        <v>407</v>
      </c>
      <c r="L69" s="4">
        <v>134</v>
      </c>
      <c r="M69" s="64" t="s">
        <v>503</v>
      </c>
      <c r="N69" s="64"/>
      <c r="O69" s="64"/>
      <c r="P69" s="64" t="s">
        <v>75</v>
      </c>
      <c r="Q69" s="64" t="s">
        <v>407</v>
      </c>
      <c r="R69" s="79" t="s">
        <v>549</v>
      </c>
      <c r="S69" s="79" t="s">
        <v>550</v>
      </c>
      <c r="T69" s="79" t="s">
        <v>101</v>
      </c>
      <c r="U69" s="107" t="s">
        <v>129</v>
      </c>
      <c r="V69" s="12">
        <v>1519.57</v>
      </c>
      <c r="W69" s="81">
        <v>0.04</v>
      </c>
      <c r="X69" s="118">
        <v>0.13</v>
      </c>
      <c r="Y69" s="80" t="s">
        <v>34</v>
      </c>
      <c r="Z69" s="94">
        <v>1.24</v>
      </c>
      <c r="AA69" s="95">
        <v>1.24</v>
      </c>
      <c r="AB69" s="81" t="s">
        <v>129</v>
      </c>
      <c r="AC69" s="80" t="s">
        <v>120</v>
      </c>
      <c r="AD69" s="4">
        <v>0.60399597285618889</v>
      </c>
      <c r="AE69" s="4">
        <v>0.87</v>
      </c>
      <c r="AF69" s="93" t="s">
        <v>17</v>
      </c>
      <c r="AG69" s="94">
        <v>1</v>
      </c>
      <c r="AH69" s="96">
        <v>0.91</v>
      </c>
      <c r="AI69" s="81" t="s">
        <v>563</v>
      </c>
      <c r="AJ69" s="70">
        <v>1</v>
      </c>
      <c r="AK69" s="97">
        <v>1</v>
      </c>
      <c r="AL69" s="81">
        <v>34.49</v>
      </c>
      <c r="AM69" s="4">
        <v>0.86</v>
      </c>
      <c r="AN69" s="96">
        <v>0.86</v>
      </c>
      <c r="AO69" s="138">
        <v>0</v>
      </c>
      <c r="AP69" s="118">
        <v>1</v>
      </c>
      <c r="AQ69" s="100">
        <v>0.11</v>
      </c>
      <c r="AR69" s="98">
        <v>167.15</v>
      </c>
      <c r="AS69" s="100">
        <v>22398.1</v>
      </c>
    </row>
    <row r="70" spans="1:45" x14ac:dyDescent="0.2">
      <c r="A70" s="92">
        <v>67</v>
      </c>
      <c r="B70" s="64" t="s">
        <v>234</v>
      </c>
      <c r="C70" s="64" t="s">
        <v>186</v>
      </c>
      <c r="D70" s="64" t="s">
        <v>76</v>
      </c>
      <c r="E70" s="64" t="s">
        <v>96</v>
      </c>
      <c r="F70" s="64" t="s">
        <v>90</v>
      </c>
      <c r="G70" s="64"/>
      <c r="H70" s="64"/>
      <c r="I70" s="64" t="s">
        <v>97</v>
      </c>
      <c r="J70" s="64" t="s">
        <v>353</v>
      </c>
      <c r="K70" s="64" t="s">
        <v>408</v>
      </c>
      <c r="L70" s="4">
        <v>627</v>
      </c>
      <c r="M70" s="64" t="s">
        <v>520</v>
      </c>
      <c r="N70" s="64"/>
      <c r="O70" s="64"/>
      <c r="P70" s="64" t="s">
        <v>75</v>
      </c>
      <c r="Q70" s="64" t="s">
        <v>408</v>
      </c>
      <c r="R70" s="79" t="s">
        <v>549</v>
      </c>
      <c r="S70" s="79" t="s">
        <v>550</v>
      </c>
      <c r="T70" s="79" t="s">
        <v>101</v>
      </c>
      <c r="U70" s="107" t="s">
        <v>97</v>
      </c>
      <c r="V70" s="12">
        <v>1519.57</v>
      </c>
      <c r="W70" s="81">
        <v>0.04</v>
      </c>
      <c r="X70" s="118">
        <v>0.13</v>
      </c>
      <c r="Y70" s="80" t="s">
        <v>37</v>
      </c>
      <c r="Z70" s="94">
        <v>1</v>
      </c>
      <c r="AA70" s="95">
        <v>1</v>
      </c>
      <c r="AB70" s="81" t="s">
        <v>97</v>
      </c>
      <c r="AC70" s="80" t="s">
        <v>120</v>
      </c>
      <c r="AD70" s="4">
        <v>0.60399597285618889</v>
      </c>
      <c r="AE70" s="4">
        <v>0.87</v>
      </c>
      <c r="AF70" s="93" t="s">
        <v>17</v>
      </c>
      <c r="AG70" s="94">
        <v>1</v>
      </c>
      <c r="AH70" s="96">
        <v>0.91</v>
      </c>
      <c r="AI70" s="81" t="s">
        <v>563</v>
      </c>
      <c r="AJ70" s="70">
        <v>1</v>
      </c>
      <c r="AK70" s="97">
        <v>1</v>
      </c>
      <c r="AL70" s="81">
        <v>11.92</v>
      </c>
      <c r="AM70" s="4">
        <v>1</v>
      </c>
      <c r="AN70" s="96">
        <v>1</v>
      </c>
      <c r="AO70" s="138">
        <v>0</v>
      </c>
      <c r="AP70" s="118">
        <v>1</v>
      </c>
      <c r="AQ70" s="100">
        <v>0.1</v>
      </c>
      <c r="AR70" s="98">
        <v>151.96</v>
      </c>
      <c r="AS70" s="100">
        <v>95278.92</v>
      </c>
    </row>
    <row r="71" spans="1:45" x14ac:dyDescent="0.2">
      <c r="A71" s="92">
        <v>68</v>
      </c>
      <c r="B71" s="64" t="s">
        <v>235</v>
      </c>
      <c r="C71" s="64" t="s">
        <v>186</v>
      </c>
      <c r="D71" s="64" t="s">
        <v>76</v>
      </c>
      <c r="E71" s="64" t="s">
        <v>96</v>
      </c>
      <c r="F71" s="64" t="s">
        <v>90</v>
      </c>
      <c r="G71" s="64"/>
      <c r="H71" s="64"/>
      <c r="I71" s="64" t="s">
        <v>97</v>
      </c>
      <c r="J71" s="64" t="s">
        <v>353</v>
      </c>
      <c r="K71" s="64" t="s">
        <v>409</v>
      </c>
      <c r="L71" s="4">
        <v>1019</v>
      </c>
      <c r="M71" s="64" t="s">
        <v>519</v>
      </c>
      <c r="N71" s="64"/>
      <c r="O71" s="64"/>
      <c r="P71" s="64" t="s">
        <v>75</v>
      </c>
      <c r="Q71" s="64" t="s">
        <v>409</v>
      </c>
      <c r="R71" s="79" t="s">
        <v>549</v>
      </c>
      <c r="S71" s="79" t="s">
        <v>550</v>
      </c>
      <c r="T71" s="79" t="s">
        <v>101</v>
      </c>
      <c r="U71" s="107" t="s">
        <v>97</v>
      </c>
      <c r="V71" s="12">
        <v>1519.57</v>
      </c>
      <c r="W71" s="81">
        <v>0.04</v>
      </c>
      <c r="X71" s="118">
        <v>0.13</v>
      </c>
      <c r="Y71" s="80" t="s">
        <v>38</v>
      </c>
      <c r="Z71" s="94">
        <v>0.92</v>
      </c>
      <c r="AA71" s="95">
        <v>0.92</v>
      </c>
      <c r="AB71" s="81" t="s">
        <v>97</v>
      </c>
      <c r="AC71" s="80" t="s">
        <v>120</v>
      </c>
      <c r="AD71" s="4">
        <v>0.60399597285618889</v>
      </c>
      <c r="AE71" s="4">
        <v>0.87</v>
      </c>
      <c r="AF71" s="93" t="s">
        <v>17</v>
      </c>
      <c r="AG71" s="94">
        <v>1</v>
      </c>
      <c r="AH71" s="96">
        <v>0.91</v>
      </c>
      <c r="AI71" s="81" t="s">
        <v>563</v>
      </c>
      <c r="AJ71" s="70">
        <v>1</v>
      </c>
      <c r="AK71" s="97">
        <v>1</v>
      </c>
      <c r="AL71" s="81">
        <v>4.66</v>
      </c>
      <c r="AM71" s="4">
        <v>1</v>
      </c>
      <c r="AN71" s="96">
        <v>1</v>
      </c>
      <c r="AO71" s="138">
        <v>0</v>
      </c>
      <c r="AP71" s="118">
        <v>1</v>
      </c>
      <c r="AQ71" s="100">
        <v>0.09</v>
      </c>
      <c r="AR71" s="98">
        <v>136.76</v>
      </c>
      <c r="AS71" s="100">
        <v>139358.44</v>
      </c>
    </row>
    <row r="72" spans="1:45" x14ac:dyDescent="0.2">
      <c r="A72" s="92">
        <v>69</v>
      </c>
      <c r="B72" s="64" t="s">
        <v>236</v>
      </c>
      <c r="C72" s="64" t="s">
        <v>237</v>
      </c>
      <c r="D72" s="64" t="s">
        <v>76</v>
      </c>
      <c r="E72" s="64" t="s">
        <v>96</v>
      </c>
      <c r="F72" s="64" t="s">
        <v>90</v>
      </c>
      <c r="G72" s="64"/>
      <c r="H72" s="64"/>
      <c r="I72" s="64" t="s">
        <v>106</v>
      </c>
      <c r="J72" s="64"/>
      <c r="K72" s="64" t="s">
        <v>410</v>
      </c>
      <c r="L72" s="4">
        <v>1198</v>
      </c>
      <c r="M72" s="64" t="s">
        <v>55</v>
      </c>
      <c r="N72" s="64"/>
      <c r="O72" s="64"/>
      <c r="P72" s="64" t="s">
        <v>75</v>
      </c>
      <c r="Q72" s="64" t="s">
        <v>410</v>
      </c>
      <c r="R72" s="79" t="s">
        <v>549</v>
      </c>
      <c r="S72" s="79" t="s">
        <v>550</v>
      </c>
      <c r="T72" s="79" t="s">
        <v>101</v>
      </c>
      <c r="U72" s="107" t="s">
        <v>106</v>
      </c>
      <c r="V72" s="12">
        <v>1519.57</v>
      </c>
      <c r="W72" s="81">
        <v>0.04</v>
      </c>
      <c r="X72" s="118">
        <v>0.13</v>
      </c>
      <c r="Y72" s="80" t="s">
        <v>38</v>
      </c>
      <c r="Z72" s="94">
        <v>0.92</v>
      </c>
      <c r="AA72" s="95">
        <v>0.92</v>
      </c>
      <c r="AB72" s="81" t="s">
        <v>106</v>
      </c>
      <c r="AC72" s="80" t="s">
        <v>105</v>
      </c>
      <c r="AD72" s="4">
        <v>0.32430816112942057</v>
      </c>
      <c r="AE72" s="4">
        <v>0.47</v>
      </c>
      <c r="AF72" s="93" t="s">
        <v>17</v>
      </c>
      <c r="AG72" s="94">
        <v>1</v>
      </c>
      <c r="AH72" s="96">
        <v>0.91</v>
      </c>
      <c r="AI72" s="81" t="s">
        <v>563</v>
      </c>
      <c r="AJ72" s="70">
        <v>1</v>
      </c>
      <c r="AK72" s="97">
        <v>1</v>
      </c>
      <c r="AL72" s="81">
        <v>9.81</v>
      </c>
      <c r="AM72" s="4">
        <v>1</v>
      </c>
      <c r="AN72" s="96">
        <v>1</v>
      </c>
      <c r="AO72" s="138">
        <v>0</v>
      </c>
      <c r="AP72" s="118">
        <v>1</v>
      </c>
      <c r="AQ72" s="100">
        <v>0.05</v>
      </c>
      <c r="AR72" s="98">
        <v>75.98</v>
      </c>
      <c r="AS72" s="100">
        <v>91024.04</v>
      </c>
    </row>
    <row r="73" spans="1:45" x14ac:dyDescent="0.2">
      <c r="A73" s="92">
        <v>70</v>
      </c>
      <c r="B73" s="64" t="s">
        <v>238</v>
      </c>
      <c r="C73" s="64" t="s">
        <v>169</v>
      </c>
      <c r="D73" s="64" t="s">
        <v>76</v>
      </c>
      <c r="E73" s="64" t="s">
        <v>96</v>
      </c>
      <c r="F73" s="64" t="s">
        <v>90</v>
      </c>
      <c r="G73" s="64"/>
      <c r="H73" s="64"/>
      <c r="I73" s="64" t="s">
        <v>142</v>
      </c>
      <c r="J73" s="64" t="s">
        <v>340</v>
      </c>
      <c r="K73" s="64" t="s">
        <v>411</v>
      </c>
      <c r="L73" s="4">
        <v>693</v>
      </c>
      <c r="M73" s="64" t="s">
        <v>505</v>
      </c>
      <c r="N73" s="64"/>
      <c r="O73" s="64"/>
      <c r="P73" s="64" t="s">
        <v>75</v>
      </c>
      <c r="Q73" s="64" t="s">
        <v>411</v>
      </c>
      <c r="R73" s="79" t="s">
        <v>549</v>
      </c>
      <c r="S73" s="79" t="s">
        <v>550</v>
      </c>
      <c r="T73" s="79" t="s">
        <v>101</v>
      </c>
      <c r="U73" s="107" t="s">
        <v>142</v>
      </c>
      <c r="V73" s="12">
        <v>1519.57</v>
      </c>
      <c r="W73" s="81">
        <v>0.04</v>
      </c>
      <c r="X73" s="118">
        <v>0.13</v>
      </c>
      <c r="Y73" s="80" t="s">
        <v>37</v>
      </c>
      <c r="Z73" s="94">
        <v>1</v>
      </c>
      <c r="AA73" s="95">
        <v>1</v>
      </c>
      <c r="AB73" s="81" t="s">
        <v>142</v>
      </c>
      <c r="AC73" s="80" t="s">
        <v>143</v>
      </c>
      <c r="AD73" s="4">
        <v>1</v>
      </c>
      <c r="AE73" s="4">
        <v>1.45</v>
      </c>
      <c r="AF73" s="93" t="s">
        <v>17</v>
      </c>
      <c r="AG73" s="94">
        <v>1</v>
      </c>
      <c r="AH73" s="96">
        <v>0.91</v>
      </c>
      <c r="AI73" s="81" t="s">
        <v>563</v>
      </c>
      <c r="AJ73" s="70">
        <v>1</v>
      </c>
      <c r="AK73" s="97">
        <v>1</v>
      </c>
      <c r="AL73" s="81">
        <v>16.649999999999999</v>
      </c>
      <c r="AM73" s="4">
        <v>1</v>
      </c>
      <c r="AN73" s="96">
        <v>1</v>
      </c>
      <c r="AO73" s="138">
        <v>0</v>
      </c>
      <c r="AP73" s="118">
        <v>1</v>
      </c>
      <c r="AQ73" s="100">
        <v>0.17</v>
      </c>
      <c r="AR73" s="98">
        <v>258.33</v>
      </c>
      <c r="AS73" s="100">
        <v>179022.69</v>
      </c>
    </row>
    <row r="74" spans="1:45" x14ac:dyDescent="0.2">
      <c r="A74" s="92">
        <v>71</v>
      </c>
      <c r="B74" s="64" t="s">
        <v>239</v>
      </c>
      <c r="C74" s="64" t="s">
        <v>169</v>
      </c>
      <c r="D74" s="64" t="s">
        <v>76</v>
      </c>
      <c r="E74" s="64" t="s">
        <v>96</v>
      </c>
      <c r="F74" s="64" t="s">
        <v>90</v>
      </c>
      <c r="G74" s="64"/>
      <c r="H74" s="64"/>
      <c r="I74" s="64" t="s">
        <v>142</v>
      </c>
      <c r="J74" s="64" t="s">
        <v>346</v>
      </c>
      <c r="K74" s="64" t="s">
        <v>412</v>
      </c>
      <c r="L74" s="4">
        <v>469</v>
      </c>
      <c r="M74" s="64" t="s">
        <v>501</v>
      </c>
      <c r="N74" s="64"/>
      <c r="O74" s="64"/>
      <c r="P74" s="64" t="s">
        <v>75</v>
      </c>
      <c r="Q74" s="64" t="s">
        <v>412</v>
      </c>
      <c r="R74" s="79" t="s">
        <v>549</v>
      </c>
      <c r="S74" s="79" t="s">
        <v>550</v>
      </c>
      <c r="T74" s="79" t="s">
        <v>101</v>
      </c>
      <c r="U74" s="107" t="s">
        <v>142</v>
      </c>
      <c r="V74" s="12">
        <v>1519.57</v>
      </c>
      <c r="W74" s="81">
        <v>0.04</v>
      </c>
      <c r="X74" s="118">
        <v>0.13</v>
      </c>
      <c r="Y74" s="80" t="s">
        <v>35</v>
      </c>
      <c r="Z74" s="94">
        <v>1.075</v>
      </c>
      <c r="AA74" s="95">
        <v>1.08</v>
      </c>
      <c r="AB74" s="81" t="s">
        <v>142</v>
      </c>
      <c r="AC74" s="80" t="s">
        <v>143</v>
      </c>
      <c r="AD74" s="4">
        <v>1</v>
      </c>
      <c r="AE74" s="4">
        <v>1.45</v>
      </c>
      <c r="AF74" s="93" t="s">
        <v>17</v>
      </c>
      <c r="AG74" s="94">
        <v>1</v>
      </c>
      <c r="AH74" s="96">
        <v>0.91</v>
      </c>
      <c r="AI74" s="81" t="s">
        <v>563</v>
      </c>
      <c r="AJ74" s="70">
        <v>1</v>
      </c>
      <c r="AK74" s="97">
        <v>1</v>
      </c>
      <c r="AL74" s="81">
        <v>17.45</v>
      </c>
      <c r="AM74" s="4">
        <v>1</v>
      </c>
      <c r="AN74" s="96">
        <v>1</v>
      </c>
      <c r="AO74" s="138">
        <v>0</v>
      </c>
      <c r="AP74" s="118">
        <v>1</v>
      </c>
      <c r="AQ74" s="100">
        <v>0.19</v>
      </c>
      <c r="AR74" s="98">
        <v>288.72000000000003</v>
      </c>
      <c r="AS74" s="100">
        <v>135409.68</v>
      </c>
    </row>
    <row r="75" spans="1:45" x14ac:dyDescent="0.2">
      <c r="A75" s="92">
        <v>72</v>
      </c>
      <c r="B75" s="64" t="s">
        <v>240</v>
      </c>
      <c r="C75" s="64" t="s">
        <v>169</v>
      </c>
      <c r="D75" s="64" t="s">
        <v>76</v>
      </c>
      <c r="E75" s="64" t="s">
        <v>96</v>
      </c>
      <c r="F75" s="64" t="s">
        <v>90</v>
      </c>
      <c r="G75" s="64"/>
      <c r="H75" s="64"/>
      <c r="I75" s="64" t="s">
        <v>142</v>
      </c>
      <c r="J75" s="64" t="s">
        <v>413</v>
      </c>
      <c r="K75" s="64" t="s">
        <v>414</v>
      </c>
      <c r="L75" s="4">
        <v>702</v>
      </c>
      <c r="M75" s="64" t="s">
        <v>524</v>
      </c>
      <c r="N75" s="64"/>
      <c r="O75" s="64"/>
      <c r="P75" s="64" t="s">
        <v>75</v>
      </c>
      <c r="Q75" s="64" t="s">
        <v>414</v>
      </c>
      <c r="R75" s="79" t="s">
        <v>549</v>
      </c>
      <c r="S75" s="79" t="s">
        <v>550</v>
      </c>
      <c r="T75" s="79" t="s">
        <v>101</v>
      </c>
      <c r="U75" s="107" t="s">
        <v>142</v>
      </c>
      <c r="V75" s="12">
        <v>1519.57</v>
      </c>
      <c r="W75" s="81">
        <v>0.04</v>
      </c>
      <c r="X75" s="118">
        <v>0.13</v>
      </c>
      <c r="Y75" s="80" t="s">
        <v>37</v>
      </c>
      <c r="Z75" s="94">
        <v>1</v>
      </c>
      <c r="AA75" s="95">
        <v>1</v>
      </c>
      <c r="AB75" s="81" t="s">
        <v>142</v>
      </c>
      <c r="AC75" s="80" t="s">
        <v>143</v>
      </c>
      <c r="AD75" s="4">
        <v>1</v>
      </c>
      <c r="AE75" s="4">
        <v>1.45</v>
      </c>
      <c r="AF75" s="93" t="s">
        <v>17</v>
      </c>
      <c r="AG75" s="94">
        <v>1</v>
      </c>
      <c r="AH75" s="96">
        <v>0.91</v>
      </c>
      <c r="AI75" s="81" t="s">
        <v>563</v>
      </c>
      <c r="AJ75" s="70">
        <v>1</v>
      </c>
      <c r="AK75" s="97">
        <v>1</v>
      </c>
      <c r="AL75" s="81">
        <v>19.670000000000002</v>
      </c>
      <c r="AM75" s="4">
        <v>1</v>
      </c>
      <c r="AN75" s="96">
        <v>1</v>
      </c>
      <c r="AO75" s="138">
        <v>0</v>
      </c>
      <c r="AP75" s="118">
        <v>1</v>
      </c>
      <c r="AQ75" s="100">
        <v>0.17</v>
      </c>
      <c r="AR75" s="98">
        <v>258.33</v>
      </c>
      <c r="AS75" s="100">
        <v>181347.66</v>
      </c>
    </row>
    <row r="76" spans="1:45" x14ac:dyDescent="0.2">
      <c r="A76" s="92">
        <v>73</v>
      </c>
      <c r="B76" s="64" t="s">
        <v>241</v>
      </c>
      <c r="C76" s="64" t="s">
        <v>169</v>
      </c>
      <c r="D76" s="64" t="s">
        <v>76</v>
      </c>
      <c r="E76" s="64" t="s">
        <v>96</v>
      </c>
      <c r="F76" s="64" t="s">
        <v>90</v>
      </c>
      <c r="G76" s="64"/>
      <c r="H76" s="64"/>
      <c r="I76" s="64" t="s">
        <v>142</v>
      </c>
      <c r="J76" s="64" t="s">
        <v>413</v>
      </c>
      <c r="K76" s="64" t="s">
        <v>414</v>
      </c>
      <c r="L76" s="4">
        <v>423</v>
      </c>
      <c r="M76" s="64" t="s">
        <v>524</v>
      </c>
      <c r="N76" s="64"/>
      <c r="O76" s="64"/>
      <c r="P76" s="64" t="s">
        <v>75</v>
      </c>
      <c r="Q76" s="64" t="s">
        <v>414</v>
      </c>
      <c r="R76" s="79" t="s">
        <v>549</v>
      </c>
      <c r="S76" s="79" t="s">
        <v>550</v>
      </c>
      <c r="T76" s="79" t="s">
        <v>101</v>
      </c>
      <c r="U76" s="107" t="s">
        <v>142</v>
      </c>
      <c r="V76" s="12">
        <v>1519.57</v>
      </c>
      <c r="W76" s="81">
        <v>0.04</v>
      </c>
      <c r="X76" s="118">
        <v>0.13</v>
      </c>
      <c r="Y76" s="80" t="s">
        <v>35</v>
      </c>
      <c r="Z76" s="94">
        <v>1.075</v>
      </c>
      <c r="AA76" s="95">
        <v>1.08</v>
      </c>
      <c r="AB76" s="81" t="s">
        <v>142</v>
      </c>
      <c r="AC76" s="80" t="s">
        <v>143</v>
      </c>
      <c r="AD76" s="4">
        <v>1</v>
      </c>
      <c r="AE76" s="4">
        <v>1.45</v>
      </c>
      <c r="AF76" s="93" t="s">
        <v>17</v>
      </c>
      <c r="AG76" s="94">
        <v>1</v>
      </c>
      <c r="AH76" s="96">
        <v>0.91</v>
      </c>
      <c r="AI76" s="81" t="s">
        <v>563</v>
      </c>
      <c r="AJ76" s="70">
        <v>1</v>
      </c>
      <c r="AK76" s="97">
        <v>1</v>
      </c>
      <c r="AL76" s="81">
        <v>25.89</v>
      </c>
      <c r="AM76" s="4">
        <v>0.86</v>
      </c>
      <c r="AN76" s="96">
        <v>0.86</v>
      </c>
      <c r="AO76" s="138">
        <v>0</v>
      </c>
      <c r="AP76" s="118">
        <v>1</v>
      </c>
      <c r="AQ76" s="100">
        <v>0.16</v>
      </c>
      <c r="AR76" s="98">
        <v>243.13</v>
      </c>
      <c r="AS76" s="100">
        <v>102843.99</v>
      </c>
    </row>
    <row r="77" spans="1:45" x14ac:dyDescent="0.2">
      <c r="A77" s="92">
        <v>74</v>
      </c>
      <c r="B77" s="64" t="s">
        <v>242</v>
      </c>
      <c r="C77" s="64" t="s">
        <v>243</v>
      </c>
      <c r="D77" s="64" t="s">
        <v>76</v>
      </c>
      <c r="E77" s="64" t="s">
        <v>96</v>
      </c>
      <c r="F77" s="64" t="s">
        <v>90</v>
      </c>
      <c r="G77" s="64"/>
      <c r="H77" s="64"/>
      <c r="I77" s="64" t="s">
        <v>125</v>
      </c>
      <c r="J77" s="64" t="s">
        <v>415</v>
      </c>
      <c r="K77" s="64" t="s">
        <v>416</v>
      </c>
      <c r="L77" s="4">
        <v>509</v>
      </c>
      <c r="M77" s="64" t="s">
        <v>520</v>
      </c>
      <c r="N77" s="64"/>
      <c r="O77" s="64"/>
      <c r="P77" s="64" t="s">
        <v>75</v>
      </c>
      <c r="Q77" s="64" t="s">
        <v>416</v>
      </c>
      <c r="R77" s="79" t="s">
        <v>549</v>
      </c>
      <c r="S77" s="79" t="s">
        <v>550</v>
      </c>
      <c r="T77" s="79" t="s">
        <v>101</v>
      </c>
      <c r="U77" s="107" t="s">
        <v>125</v>
      </c>
      <c r="V77" s="12">
        <v>1519.57</v>
      </c>
      <c r="W77" s="81">
        <v>0.04</v>
      </c>
      <c r="X77" s="118">
        <v>0.13</v>
      </c>
      <c r="Y77" s="80" t="s">
        <v>35</v>
      </c>
      <c r="Z77" s="94">
        <v>1.075</v>
      </c>
      <c r="AA77" s="95">
        <v>1.08</v>
      </c>
      <c r="AB77" s="81" t="s">
        <v>125</v>
      </c>
      <c r="AC77" s="80" t="s">
        <v>120</v>
      </c>
      <c r="AD77" s="4">
        <v>0.60399597285618889</v>
      </c>
      <c r="AE77" s="4">
        <v>0.87</v>
      </c>
      <c r="AF77" s="93" t="s">
        <v>17</v>
      </c>
      <c r="AG77" s="94">
        <v>1</v>
      </c>
      <c r="AH77" s="96">
        <v>0.91</v>
      </c>
      <c r="AI77" s="81" t="s">
        <v>563</v>
      </c>
      <c r="AJ77" s="70">
        <v>1</v>
      </c>
      <c r="AK77" s="97">
        <v>1</v>
      </c>
      <c r="AL77" s="81">
        <v>2.42</v>
      </c>
      <c r="AM77" s="4">
        <v>1</v>
      </c>
      <c r="AN77" s="96">
        <v>1</v>
      </c>
      <c r="AO77" s="138">
        <v>0</v>
      </c>
      <c r="AP77" s="118">
        <v>1</v>
      </c>
      <c r="AQ77" s="100">
        <v>0.11</v>
      </c>
      <c r="AR77" s="98">
        <v>167.15</v>
      </c>
      <c r="AS77" s="100">
        <v>85079.35</v>
      </c>
    </row>
    <row r="78" spans="1:45" x14ac:dyDescent="0.2">
      <c r="A78" s="92">
        <v>75</v>
      </c>
      <c r="B78" s="64" t="s">
        <v>244</v>
      </c>
      <c r="C78" s="64" t="s">
        <v>243</v>
      </c>
      <c r="D78" s="64" t="s">
        <v>76</v>
      </c>
      <c r="E78" s="64" t="s">
        <v>96</v>
      </c>
      <c r="F78" s="64" t="s">
        <v>90</v>
      </c>
      <c r="G78" s="64"/>
      <c r="H78" s="64"/>
      <c r="I78" s="64" t="s">
        <v>124</v>
      </c>
      <c r="J78" s="64" t="s">
        <v>417</v>
      </c>
      <c r="K78" s="64" t="s">
        <v>418</v>
      </c>
      <c r="L78" s="4">
        <v>22</v>
      </c>
      <c r="M78" s="64" t="s">
        <v>525</v>
      </c>
      <c r="N78" s="64"/>
      <c r="O78" s="64"/>
      <c r="P78" s="64" t="s">
        <v>75</v>
      </c>
      <c r="Q78" s="64" t="s">
        <v>418</v>
      </c>
      <c r="R78" s="79" t="s">
        <v>549</v>
      </c>
      <c r="S78" s="79" t="s">
        <v>550</v>
      </c>
      <c r="T78" s="79" t="s">
        <v>101</v>
      </c>
      <c r="U78" s="107" t="s">
        <v>124</v>
      </c>
      <c r="V78" s="12">
        <v>1519.57</v>
      </c>
      <c r="W78" s="81">
        <v>0.04</v>
      </c>
      <c r="X78" s="118">
        <v>0.13</v>
      </c>
      <c r="Y78" s="80" t="s">
        <v>34</v>
      </c>
      <c r="Z78" s="94">
        <v>1.24</v>
      </c>
      <c r="AA78" s="95">
        <v>1.24</v>
      </c>
      <c r="AB78" s="81" t="s">
        <v>124</v>
      </c>
      <c r="AC78" s="80" t="s">
        <v>120</v>
      </c>
      <c r="AD78" s="4">
        <v>0.60399597285618889</v>
      </c>
      <c r="AE78" s="4">
        <v>0.87</v>
      </c>
      <c r="AF78" s="93" t="s">
        <v>17</v>
      </c>
      <c r="AG78" s="94">
        <v>1</v>
      </c>
      <c r="AH78" s="96">
        <v>0.91</v>
      </c>
      <c r="AI78" s="81" t="s">
        <v>563</v>
      </c>
      <c r="AJ78" s="70">
        <v>1</v>
      </c>
      <c r="AK78" s="97">
        <v>1</v>
      </c>
      <c r="AL78" s="81">
        <v>0</v>
      </c>
      <c r="AM78" s="4">
        <v>1</v>
      </c>
      <c r="AN78" s="96">
        <v>1</v>
      </c>
      <c r="AO78" s="138">
        <v>0</v>
      </c>
      <c r="AP78" s="118">
        <v>1</v>
      </c>
      <c r="AQ78" s="100">
        <v>0.13</v>
      </c>
      <c r="AR78" s="98">
        <v>197.54</v>
      </c>
      <c r="AS78" s="100">
        <v>4345.88</v>
      </c>
    </row>
    <row r="79" spans="1:45" x14ac:dyDescent="0.2">
      <c r="A79" s="92">
        <v>76</v>
      </c>
      <c r="B79" s="64" t="s">
        <v>245</v>
      </c>
      <c r="C79" s="64" t="s">
        <v>246</v>
      </c>
      <c r="D79" s="64" t="s">
        <v>76</v>
      </c>
      <c r="E79" s="64" t="s">
        <v>96</v>
      </c>
      <c r="F79" s="64" t="s">
        <v>90</v>
      </c>
      <c r="G79" s="64"/>
      <c r="H79" s="64"/>
      <c r="I79" s="64" t="s">
        <v>149</v>
      </c>
      <c r="J79" s="64" t="s">
        <v>391</v>
      </c>
      <c r="K79" s="64" t="s">
        <v>419</v>
      </c>
      <c r="L79" s="4">
        <v>927</v>
      </c>
      <c r="M79" s="64" t="s">
        <v>526</v>
      </c>
      <c r="N79" s="64"/>
      <c r="O79" s="64"/>
      <c r="P79" s="64" t="s">
        <v>75</v>
      </c>
      <c r="Q79" s="64" t="s">
        <v>419</v>
      </c>
      <c r="R79" s="79" t="s">
        <v>549</v>
      </c>
      <c r="S79" s="79" t="s">
        <v>550</v>
      </c>
      <c r="T79" s="79" t="s">
        <v>101</v>
      </c>
      <c r="U79" s="107" t="s">
        <v>149</v>
      </c>
      <c r="V79" s="12">
        <v>1519.57</v>
      </c>
      <c r="W79" s="81">
        <v>0.04</v>
      </c>
      <c r="X79" s="118">
        <v>0.13</v>
      </c>
      <c r="Y79" s="80" t="s">
        <v>37</v>
      </c>
      <c r="Z79" s="94">
        <v>1</v>
      </c>
      <c r="AA79" s="95">
        <v>1</v>
      </c>
      <c r="AB79" s="81" t="s">
        <v>149</v>
      </c>
      <c r="AC79" s="80" t="s">
        <v>150</v>
      </c>
      <c r="AD79" s="4">
        <v>1.0445942688058696</v>
      </c>
      <c r="AE79" s="4">
        <v>1.51</v>
      </c>
      <c r="AF79" s="93" t="s">
        <v>17</v>
      </c>
      <c r="AG79" s="94">
        <v>1</v>
      </c>
      <c r="AH79" s="96">
        <v>0.91</v>
      </c>
      <c r="AI79" s="81" t="s">
        <v>563</v>
      </c>
      <c r="AJ79" s="70">
        <v>1</v>
      </c>
      <c r="AK79" s="97">
        <v>1</v>
      </c>
      <c r="AL79" s="81">
        <v>7.62</v>
      </c>
      <c r="AM79" s="4">
        <v>1</v>
      </c>
      <c r="AN79" s="96">
        <v>1</v>
      </c>
      <c r="AO79" s="138">
        <v>0</v>
      </c>
      <c r="AP79" s="118">
        <v>1</v>
      </c>
      <c r="AQ79" s="100">
        <v>0.18</v>
      </c>
      <c r="AR79" s="98">
        <v>273.52</v>
      </c>
      <c r="AS79" s="100">
        <v>253553.04</v>
      </c>
    </row>
    <row r="80" spans="1:45" x14ac:dyDescent="0.2">
      <c r="A80" s="92">
        <v>77</v>
      </c>
      <c r="B80" s="64" t="s">
        <v>247</v>
      </c>
      <c r="C80" s="64" t="s">
        <v>246</v>
      </c>
      <c r="D80" s="64" t="s">
        <v>76</v>
      </c>
      <c r="E80" s="64" t="s">
        <v>96</v>
      </c>
      <c r="F80" s="64" t="s">
        <v>90</v>
      </c>
      <c r="G80" s="64"/>
      <c r="H80" s="64"/>
      <c r="I80" s="64" t="s">
        <v>152</v>
      </c>
      <c r="J80" s="64" t="s">
        <v>420</v>
      </c>
      <c r="K80" s="64" t="s">
        <v>421</v>
      </c>
      <c r="L80" s="4">
        <v>223</v>
      </c>
      <c r="M80" s="64" t="s">
        <v>527</v>
      </c>
      <c r="N80" s="64"/>
      <c r="O80" s="64"/>
      <c r="P80" s="64" t="s">
        <v>75</v>
      </c>
      <c r="Q80" s="64" t="s">
        <v>421</v>
      </c>
      <c r="R80" s="79" t="s">
        <v>549</v>
      </c>
      <c r="S80" s="79" t="s">
        <v>550</v>
      </c>
      <c r="T80" s="79" t="s">
        <v>101</v>
      </c>
      <c r="U80" s="107" t="s">
        <v>149</v>
      </c>
      <c r="V80" s="12">
        <v>1519.57</v>
      </c>
      <c r="W80" s="81">
        <v>0.04</v>
      </c>
      <c r="X80" s="118">
        <v>0.13</v>
      </c>
      <c r="Y80" s="80" t="s">
        <v>34</v>
      </c>
      <c r="Z80" s="94">
        <v>1.24</v>
      </c>
      <c r="AA80" s="95">
        <v>1.24</v>
      </c>
      <c r="AB80" s="81" t="s">
        <v>149</v>
      </c>
      <c r="AC80" s="80" t="s">
        <v>150</v>
      </c>
      <c r="AD80" s="4">
        <v>1.0445942688058696</v>
      </c>
      <c r="AE80" s="4">
        <v>1.51</v>
      </c>
      <c r="AF80" s="93" t="s">
        <v>17</v>
      </c>
      <c r="AG80" s="94">
        <v>1</v>
      </c>
      <c r="AH80" s="96">
        <v>0.91</v>
      </c>
      <c r="AI80" s="81" t="s">
        <v>563</v>
      </c>
      <c r="AJ80" s="70">
        <v>1</v>
      </c>
      <c r="AK80" s="97">
        <v>1</v>
      </c>
      <c r="AL80" s="81">
        <v>7.96</v>
      </c>
      <c r="AM80" s="4">
        <v>1</v>
      </c>
      <c r="AN80" s="96">
        <v>1</v>
      </c>
      <c r="AO80" s="138">
        <v>0</v>
      </c>
      <c r="AP80" s="118">
        <v>1</v>
      </c>
      <c r="AQ80" s="100">
        <v>0.22</v>
      </c>
      <c r="AR80" s="98">
        <v>334.31</v>
      </c>
      <c r="AS80" s="100">
        <v>74551.13</v>
      </c>
    </row>
    <row r="81" spans="1:45" x14ac:dyDescent="0.2">
      <c r="A81" s="92">
        <v>78</v>
      </c>
      <c r="B81" s="64" t="s">
        <v>248</v>
      </c>
      <c r="C81" s="64" t="s">
        <v>249</v>
      </c>
      <c r="D81" s="64" t="s">
        <v>76</v>
      </c>
      <c r="E81" s="64" t="s">
        <v>96</v>
      </c>
      <c r="F81" s="64" t="s">
        <v>90</v>
      </c>
      <c r="G81" s="64"/>
      <c r="H81" s="64"/>
      <c r="I81" s="64" t="s">
        <v>119</v>
      </c>
      <c r="J81" s="64"/>
      <c r="K81" s="64" t="s">
        <v>422</v>
      </c>
      <c r="L81" s="4">
        <v>740</v>
      </c>
      <c r="M81" s="64" t="s">
        <v>503</v>
      </c>
      <c r="N81" s="64"/>
      <c r="O81" s="64"/>
      <c r="P81" s="64" t="s">
        <v>75</v>
      </c>
      <c r="Q81" s="64" t="s">
        <v>422</v>
      </c>
      <c r="R81" s="79" t="s">
        <v>549</v>
      </c>
      <c r="S81" s="79" t="s">
        <v>550</v>
      </c>
      <c r="T81" s="79" t="s">
        <v>101</v>
      </c>
      <c r="U81" s="107" t="s">
        <v>119</v>
      </c>
      <c r="V81" s="12">
        <v>1519.57</v>
      </c>
      <c r="W81" s="81">
        <v>0.04</v>
      </c>
      <c r="X81" s="118">
        <v>0.13</v>
      </c>
      <c r="Y81" s="80" t="s">
        <v>37</v>
      </c>
      <c r="Z81" s="94">
        <v>1</v>
      </c>
      <c r="AA81" s="95">
        <v>1</v>
      </c>
      <c r="AB81" s="81" t="s">
        <v>119</v>
      </c>
      <c r="AC81" s="80" t="s">
        <v>120</v>
      </c>
      <c r="AD81" s="4">
        <v>0.60399597285618889</v>
      </c>
      <c r="AE81" s="4">
        <v>0.87</v>
      </c>
      <c r="AF81" s="93" t="s">
        <v>17</v>
      </c>
      <c r="AG81" s="94">
        <v>1</v>
      </c>
      <c r="AH81" s="96">
        <v>0.91</v>
      </c>
      <c r="AI81" s="81" t="s">
        <v>563</v>
      </c>
      <c r="AJ81" s="70">
        <v>1</v>
      </c>
      <c r="AK81" s="97">
        <v>1</v>
      </c>
      <c r="AL81" s="81">
        <v>0</v>
      </c>
      <c r="AM81" s="4">
        <v>1</v>
      </c>
      <c r="AN81" s="96">
        <v>1</v>
      </c>
      <c r="AO81" s="138">
        <v>0</v>
      </c>
      <c r="AP81" s="118">
        <v>1</v>
      </c>
      <c r="AQ81" s="100">
        <v>0.1</v>
      </c>
      <c r="AR81" s="98">
        <v>151.96</v>
      </c>
      <c r="AS81" s="100">
        <v>112450.4</v>
      </c>
    </row>
    <row r="82" spans="1:45" x14ac:dyDescent="0.2">
      <c r="A82" s="92">
        <v>79</v>
      </c>
      <c r="B82" s="64" t="s">
        <v>250</v>
      </c>
      <c r="C82" s="64" t="s">
        <v>249</v>
      </c>
      <c r="D82" s="64" t="s">
        <v>76</v>
      </c>
      <c r="E82" s="64" t="s">
        <v>96</v>
      </c>
      <c r="F82" s="64" t="s">
        <v>90</v>
      </c>
      <c r="G82" s="64"/>
      <c r="H82" s="64"/>
      <c r="I82" s="64" t="s">
        <v>119</v>
      </c>
      <c r="J82" s="64" t="s">
        <v>423</v>
      </c>
      <c r="K82" s="64" t="s">
        <v>424</v>
      </c>
      <c r="L82" s="4">
        <v>512</v>
      </c>
      <c r="M82" s="64" t="s">
        <v>503</v>
      </c>
      <c r="N82" s="64"/>
      <c r="O82" s="64"/>
      <c r="P82" s="64" t="s">
        <v>75</v>
      </c>
      <c r="Q82" s="64" t="s">
        <v>424</v>
      </c>
      <c r="R82" s="79" t="s">
        <v>549</v>
      </c>
      <c r="S82" s="79" t="s">
        <v>550</v>
      </c>
      <c r="T82" s="79" t="s">
        <v>101</v>
      </c>
      <c r="U82" s="107" t="s">
        <v>119</v>
      </c>
      <c r="V82" s="12">
        <v>1519.57</v>
      </c>
      <c r="W82" s="81">
        <v>0.04</v>
      </c>
      <c r="X82" s="118">
        <v>0.13</v>
      </c>
      <c r="Y82" s="80" t="s">
        <v>35</v>
      </c>
      <c r="Z82" s="94">
        <v>1.075</v>
      </c>
      <c r="AA82" s="95">
        <v>1.08</v>
      </c>
      <c r="AB82" s="81" t="s">
        <v>119</v>
      </c>
      <c r="AC82" s="80" t="s">
        <v>120</v>
      </c>
      <c r="AD82" s="4">
        <v>0.60399597285618889</v>
      </c>
      <c r="AE82" s="4">
        <v>0.87</v>
      </c>
      <c r="AF82" s="93" t="s">
        <v>17</v>
      </c>
      <c r="AG82" s="94">
        <v>1</v>
      </c>
      <c r="AH82" s="96">
        <v>0.91</v>
      </c>
      <c r="AI82" s="81" t="s">
        <v>563</v>
      </c>
      <c r="AJ82" s="70">
        <v>1</v>
      </c>
      <c r="AK82" s="97">
        <v>1</v>
      </c>
      <c r="AL82" s="81">
        <v>0</v>
      </c>
      <c r="AM82" s="4">
        <v>1</v>
      </c>
      <c r="AN82" s="96">
        <v>1</v>
      </c>
      <c r="AO82" s="138">
        <v>0</v>
      </c>
      <c r="AP82" s="118">
        <v>1</v>
      </c>
      <c r="AQ82" s="100">
        <v>0.11</v>
      </c>
      <c r="AR82" s="98">
        <v>167.15</v>
      </c>
      <c r="AS82" s="100">
        <v>85580.800000000003</v>
      </c>
    </row>
    <row r="83" spans="1:45" x14ac:dyDescent="0.2">
      <c r="A83" s="92">
        <v>80</v>
      </c>
      <c r="B83" s="64" t="s">
        <v>251</v>
      </c>
      <c r="C83" s="64" t="s">
        <v>249</v>
      </c>
      <c r="D83" s="64" t="s">
        <v>76</v>
      </c>
      <c r="E83" s="64" t="s">
        <v>96</v>
      </c>
      <c r="F83" s="64" t="s">
        <v>90</v>
      </c>
      <c r="G83" s="64"/>
      <c r="H83" s="64"/>
      <c r="I83" s="64" t="s">
        <v>119</v>
      </c>
      <c r="J83" s="64" t="s">
        <v>425</v>
      </c>
      <c r="K83" s="64" t="s">
        <v>426</v>
      </c>
      <c r="L83" s="4">
        <v>1200</v>
      </c>
      <c r="M83" s="64" t="s">
        <v>501</v>
      </c>
      <c r="N83" s="64"/>
      <c r="O83" s="64"/>
      <c r="P83" s="64" t="s">
        <v>75</v>
      </c>
      <c r="Q83" s="64" t="s">
        <v>426</v>
      </c>
      <c r="R83" s="79" t="s">
        <v>549</v>
      </c>
      <c r="S83" s="79" t="s">
        <v>550</v>
      </c>
      <c r="T83" s="79" t="s">
        <v>101</v>
      </c>
      <c r="U83" s="107" t="s">
        <v>119</v>
      </c>
      <c r="V83" s="12">
        <v>1519.57</v>
      </c>
      <c r="W83" s="81">
        <v>0.04</v>
      </c>
      <c r="X83" s="118">
        <v>0.13</v>
      </c>
      <c r="Y83" s="80" t="s">
        <v>38</v>
      </c>
      <c r="Z83" s="94">
        <v>0.92</v>
      </c>
      <c r="AA83" s="95">
        <v>0.92</v>
      </c>
      <c r="AB83" s="81" t="s">
        <v>119</v>
      </c>
      <c r="AC83" s="80" t="s">
        <v>120</v>
      </c>
      <c r="AD83" s="4">
        <v>0.60399597285618889</v>
      </c>
      <c r="AE83" s="4">
        <v>0.87</v>
      </c>
      <c r="AF83" s="93" t="s">
        <v>17</v>
      </c>
      <c r="AG83" s="94">
        <v>1</v>
      </c>
      <c r="AH83" s="96">
        <v>0.91</v>
      </c>
      <c r="AI83" s="81" t="s">
        <v>563</v>
      </c>
      <c r="AJ83" s="70">
        <v>1</v>
      </c>
      <c r="AK83" s="97">
        <v>1</v>
      </c>
      <c r="AL83" s="81">
        <v>0</v>
      </c>
      <c r="AM83" s="4">
        <v>1</v>
      </c>
      <c r="AN83" s="96">
        <v>1</v>
      </c>
      <c r="AO83" s="138">
        <v>0</v>
      </c>
      <c r="AP83" s="118">
        <v>1</v>
      </c>
      <c r="AQ83" s="100">
        <v>0.09</v>
      </c>
      <c r="AR83" s="98">
        <v>136.76</v>
      </c>
      <c r="AS83" s="100">
        <v>164112</v>
      </c>
    </row>
    <row r="84" spans="1:45" x14ac:dyDescent="0.2">
      <c r="A84" s="92">
        <v>81</v>
      </c>
      <c r="B84" s="64" t="s">
        <v>252</v>
      </c>
      <c r="C84" s="64" t="s">
        <v>249</v>
      </c>
      <c r="D84" s="64" t="s">
        <v>76</v>
      </c>
      <c r="E84" s="64" t="s">
        <v>96</v>
      </c>
      <c r="F84" s="64" t="s">
        <v>90</v>
      </c>
      <c r="G84" s="64"/>
      <c r="H84" s="64"/>
      <c r="I84" s="64" t="s">
        <v>119</v>
      </c>
      <c r="J84" s="64" t="s">
        <v>423</v>
      </c>
      <c r="K84" s="64" t="s">
        <v>427</v>
      </c>
      <c r="L84" s="4">
        <v>675</v>
      </c>
      <c r="M84" s="64" t="s">
        <v>519</v>
      </c>
      <c r="N84" s="64"/>
      <c r="O84" s="64"/>
      <c r="P84" s="64" t="s">
        <v>75</v>
      </c>
      <c r="Q84" s="64" t="s">
        <v>427</v>
      </c>
      <c r="R84" s="79" t="s">
        <v>549</v>
      </c>
      <c r="S84" s="79" t="s">
        <v>550</v>
      </c>
      <c r="T84" s="79" t="s">
        <v>101</v>
      </c>
      <c r="U84" s="107" t="s">
        <v>119</v>
      </c>
      <c r="V84" s="12">
        <v>1519.57</v>
      </c>
      <c r="W84" s="81">
        <v>0.04</v>
      </c>
      <c r="X84" s="118">
        <v>0.13</v>
      </c>
      <c r="Y84" s="80" t="s">
        <v>37</v>
      </c>
      <c r="Z84" s="94">
        <v>1</v>
      </c>
      <c r="AA84" s="95">
        <v>1</v>
      </c>
      <c r="AB84" s="81" t="s">
        <v>119</v>
      </c>
      <c r="AC84" s="80" t="s">
        <v>120</v>
      </c>
      <c r="AD84" s="4">
        <v>0.60399597285618889</v>
      </c>
      <c r="AE84" s="4">
        <v>0.87</v>
      </c>
      <c r="AF84" s="93" t="s">
        <v>17</v>
      </c>
      <c r="AG84" s="94">
        <v>1</v>
      </c>
      <c r="AH84" s="96">
        <v>0.91</v>
      </c>
      <c r="AI84" s="81" t="s">
        <v>563</v>
      </c>
      <c r="AJ84" s="70">
        <v>1</v>
      </c>
      <c r="AK84" s="97">
        <v>1</v>
      </c>
      <c r="AL84" s="81">
        <v>0</v>
      </c>
      <c r="AM84" s="4">
        <v>1</v>
      </c>
      <c r="AN84" s="96">
        <v>1</v>
      </c>
      <c r="AO84" s="138">
        <v>0</v>
      </c>
      <c r="AP84" s="118">
        <v>1</v>
      </c>
      <c r="AQ84" s="100">
        <v>0.1</v>
      </c>
      <c r="AR84" s="98">
        <v>151.96</v>
      </c>
      <c r="AS84" s="100">
        <v>102573</v>
      </c>
    </row>
    <row r="85" spans="1:45" x14ac:dyDescent="0.2">
      <c r="A85" s="92">
        <v>82</v>
      </c>
      <c r="B85" s="64" t="s">
        <v>253</v>
      </c>
      <c r="C85" s="64" t="s">
        <v>95</v>
      </c>
      <c r="D85" s="64" t="s">
        <v>76</v>
      </c>
      <c r="E85" s="64" t="s">
        <v>96</v>
      </c>
      <c r="F85" s="64" t="s">
        <v>90</v>
      </c>
      <c r="G85" s="64"/>
      <c r="H85" s="64"/>
      <c r="I85" s="64" t="s">
        <v>99</v>
      </c>
      <c r="J85" s="64" t="s">
        <v>351</v>
      </c>
      <c r="K85" s="64" t="s">
        <v>428</v>
      </c>
      <c r="L85" s="4">
        <v>1446</v>
      </c>
      <c r="M85" s="64" t="s">
        <v>528</v>
      </c>
      <c r="N85" s="64"/>
      <c r="O85" s="64"/>
      <c r="P85" s="64" t="s">
        <v>75</v>
      </c>
      <c r="Q85" s="64" t="s">
        <v>428</v>
      </c>
      <c r="R85" s="79" t="s">
        <v>549</v>
      </c>
      <c r="S85" s="79" t="s">
        <v>550</v>
      </c>
      <c r="T85" s="79" t="s">
        <v>101</v>
      </c>
      <c r="U85" s="107" t="s">
        <v>99</v>
      </c>
      <c r="V85" s="12">
        <v>1519.57</v>
      </c>
      <c r="W85" s="81">
        <v>0.04</v>
      </c>
      <c r="X85" s="118">
        <v>0.13</v>
      </c>
      <c r="Y85" s="80" t="s">
        <v>38</v>
      </c>
      <c r="Z85" s="94">
        <v>0.92</v>
      </c>
      <c r="AA85" s="95">
        <v>0.92</v>
      </c>
      <c r="AB85" s="81" t="s">
        <v>99</v>
      </c>
      <c r="AC85" s="80" t="s">
        <v>120</v>
      </c>
      <c r="AD85" s="4">
        <v>0.60399597285618889</v>
      </c>
      <c r="AE85" s="4">
        <v>0.87</v>
      </c>
      <c r="AF85" s="93" t="s">
        <v>17</v>
      </c>
      <c r="AG85" s="94">
        <v>1</v>
      </c>
      <c r="AH85" s="96">
        <v>0.91</v>
      </c>
      <c r="AI85" s="81" t="s">
        <v>563</v>
      </c>
      <c r="AJ85" s="70">
        <v>1</v>
      </c>
      <c r="AK85" s="97">
        <v>1</v>
      </c>
      <c r="AL85" s="81">
        <v>8.4499999999999993</v>
      </c>
      <c r="AM85" s="4">
        <v>1</v>
      </c>
      <c r="AN85" s="96">
        <v>1</v>
      </c>
      <c r="AO85" s="138">
        <v>0</v>
      </c>
      <c r="AP85" s="118">
        <v>1</v>
      </c>
      <c r="AQ85" s="100">
        <v>0.09</v>
      </c>
      <c r="AR85" s="98">
        <v>136.76</v>
      </c>
      <c r="AS85" s="100">
        <v>197754.96</v>
      </c>
    </row>
    <row r="86" spans="1:45" x14ac:dyDescent="0.2">
      <c r="A86" s="92">
        <v>83</v>
      </c>
      <c r="B86" s="64" t="s">
        <v>254</v>
      </c>
      <c r="C86" s="64" t="s">
        <v>95</v>
      </c>
      <c r="D86" s="64" t="s">
        <v>76</v>
      </c>
      <c r="E86" s="64" t="s">
        <v>96</v>
      </c>
      <c r="F86" s="64" t="s">
        <v>90</v>
      </c>
      <c r="G86" s="64"/>
      <c r="H86" s="64"/>
      <c r="I86" s="64" t="s">
        <v>99</v>
      </c>
      <c r="J86" s="64" t="s">
        <v>351</v>
      </c>
      <c r="K86" s="64" t="s">
        <v>429</v>
      </c>
      <c r="L86" s="4">
        <v>366</v>
      </c>
      <c r="M86" s="64" t="s">
        <v>503</v>
      </c>
      <c r="N86" s="64"/>
      <c r="O86" s="64"/>
      <c r="P86" s="64" t="s">
        <v>75</v>
      </c>
      <c r="Q86" s="64" t="s">
        <v>429</v>
      </c>
      <c r="R86" s="79" t="s">
        <v>549</v>
      </c>
      <c r="S86" s="79" t="s">
        <v>550</v>
      </c>
      <c r="T86" s="79" t="s">
        <v>101</v>
      </c>
      <c r="U86" s="107" t="s">
        <v>99</v>
      </c>
      <c r="V86" s="12">
        <v>1519.57</v>
      </c>
      <c r="W86" s="81">
        <v>0.04</v>
      </c>
      <c r="X86" s="118">
        <v>0.13</v>
      </c>
      <c r="Y86" s="80" t="s">
        <v>35</v>
      </c>
      <c r="Z86" s="94">
        <v>1.075</v>
      </c>
      <c r="AA86" s="95">
        <v>1.08</v>
      </c>
      <c r="AB86" s="81" t="s">
        <v>99</v>
      </c>
      <c r="AC86" s="80" t="s">
        <v>120</v>
      </c>
      <c r="AD86" s="4">
        <v>0.60399597285618889</v>
      </c>
      <c r="AE86" s="4">
        <v>0.87</v>
      </c>
      <c r="AF86" s="93" t="s">
        <v>17</v>
      </c>
      <c r="AG86" s="94">
        <v>1</v>
      </c>
      <c r="AH86" s="96">
        <v>0.91</v>
      </c>
      <c r="AI86" s="81" t="s">
        <v>563</v>
      </c>
      <c r="AJ86" s="70">
        <v>1</v>
      </c>
      <c r="AK86" s="97">
        <v>1</v>
      </c>
      <c r="AL86" s="81">
        <v>8.56</v>
      </c>
      <c r="AM86" s="4">
        <v>1</v>
      </c>
      <c r="AN86" s="96">
        <v>1</v>
      </c>
      <c r="AO86" s="138">
        <v>0</v>
      </c>
      <c r="AP86" s="118">
        <v>1</v>
      </c>
      <c r="AQ86" s="100">
        <v>0.11</v>
      </c>
      <c r="AR86" s="98">
        <v>167.15</v>
      </c>
      <c r="AS86" s="100">
        <v>61176.9</v>
      </c>
    </row>
    <row r="87" spans="1:45" x14ac:dyDescent="0.2">
      <c r="A87" s="92">
        <v>84</v>
      </c>
      <c r="B87" s="64" t="s">
        <v>255</v>
      </c>
      <c r="C87" s="64" t="s">
        <v>95</v>
      </c>
      <c r="D87" s="64" t="s">
        <v>76</v>
      </c>
      <c r="E87" s="64" t="s">
        <v>96</v>
      </c>
      <c r="F87" s="64" t="s">
        <v>90</v>
      </c>
      <c r="G87" s="64"/>
      <c r="H87" s="64"/>
      <c r="I87" s="64" t="s">
        <v>99</v>
      </c>
      <c r="J87" s="64" t="s">
        <v>351</v>
      </c>
      <c r="K87" s="64" t="s">
        <v>429</v>
      </c>
      <c r="L87" s="4">
        <v>445</v>
      </c>
      <c r="M87" s="64" t="s">
        <v>503</v>
      </c>
      <c r="N87" s="64"/>
      <c r="O87" s="64"/>
      <c r="P87" s="64" t="s">
        <v>75</v>
      </c>
      <c r="Q87" s="64" t="s">
        <v>429</v>
      </c>
      <c r="R87" s="79" t="s">
        <v>549</v>
      </c>
      <c r="S87" s="79" t="s">
        <v>550</v>
      </c>
      <c r="T87" s="79" t="s">
        <v>101</v>
      </c>
      <c r="U87" s="107" t="s">
        <v>99</v>
      </c>
      <c r="V87" s="12">
        <v>1519.57</v>
      </c>
      <c r="W87" s="81">
        <v>0.04</v>
      </c>
      <c r="X87" s="118">
        <v>0.13</v>
      </c>
      <c r="Y87" s="80" t="s">
        <v>35</v>
      </c>
      <c r="Z87" s="94">
        <v>1.075</v>
      </c>
      <c r="AA87" s="95">
        <v>1.08</v>
      </c>
      <c r="AB87" s="81" t="s">
        <v>99</v>
      </c>
      <c r="AC87" s="80" t="s">
        <v>120</v>
      </c>
      <c r="AD87" s="4">
        <v>0.60399597285618889</v>
      </c>
      <c r="AE87" s="4">
        <v>0.87</v>
      </c>
      <c r="AF87" s="93" t="s">
        <v>17</v>
      </c>
      <c r="AG87" s="94">
        <v>1</v>
      </c>
      <c r="AH87" s="96">
        <v>0.91</v>
      </c>
      <c r="AI87" s="81" t="s">
        <v>563</v>
      </c>
      <c r="AJ87" s="70">
        <v>1</v>
      </c>
      <c r="AK87" s="97">
        <v>1</v>
      </c>
      <c r="AL87" s="81">
        <v>8.59</v>
      </c>
      <c r="AM87" s="4">
        <v>1</v>
      </c>
      <c r="AN87" s="96">
        <v>1</v>
      </c>
      <c r="AO87" s="138">
        <v>0</v>
      </c>
      <c r="AP87" s="118">
        <v>1</v>
      </c>
      <c r="AQ87" s="100">
        <v>0.11</v>
      </c>
      <c r="AR87" s="98">
        <v>167.15</v>
      </c>
      <c r="AS87" s="100">
        <v>74381.75</v>
      </c>
    </row>
    <row r="88" spans="1:45" x14ac:dyDescent="0.2">
      <c r="A88" s="92">
        <v>85</v>
      </c>
      <c r="B88" s="64" t="s">
        <v>256</v>
      </c>
      <c r="C88" s="64" t="s">
        <v>95</v>
      </c>
      <c r="D88" s="64" t="s">
        <v>76</v>
      </c>
      <c r="E88" s="64" t="s">
        <v>96</v>
      </c>
      <c r="F88" s="64" t="s">
        <v>90</v>
      </c>
      <c r="G88" s="64"/>
      <c r="H88" s="64"/>
      <c r="I88" s="64" t="s">
        <v>99</v>
      </c>
      <c r="J88" s="64" t="s">
        <v>430</v>
      </c>
      <c r="K88" s="64" t="s">
        <v>431</v>
      </c>
      <c r="L88" s="4">
        <v>1214</v>
      </c>
      <c r="M88" s="64" t="s">
        <v>517</v>
      </c>
      <c r="N88" s="64"/>
      <c r="O88" s="64"/>
      <c r="P88" s="64" t="s">
        <v>75</v>
      </c>
      <c r="Q88" s="64" t="s">
        <v>431</v>
      </c>
      <c r="R88" s="79" t="s">
        <v>549</v>
      </c>
      <c r="S88" s="79" t="s">
        <v>550</v>
      </c>
      <c r="T88" s="79" t="s">
        <v>101</v>
      </c>
      <c r="U88" s="107" t="s">
        <v>99</v>
      </c>
      <c r="V88" s="12">
        <v>1519.57</v>
      </c>
      <c r="W88" s="81">
        <v>0.04</v>
      </c>
      <c r="X88" s="118">
        <v>0.13</v>
      </c>
      <c r="Y88" s="80" t="s">
        <v>38</v>
      </c>
      <c r="Z88" s="94">
        <v>0.92</v>
      </c>
      <c r="AA88" s="95">
        <v>0.92</v>
      </c>
      <c r="AB88" s="81" t="s">
        <v>99</v>
      </c>
      <c r="AC88" s="80" t="s">
        <v>120</v>
      </c>
      <c r="AD88" s="4">
        <v>0.60399597285618889</v>
      </c>
      <c r="AE88" s="4">
        <v>0.87</v>
      </c>
      <c r="AF88" s="93" t="s">
        <v>17</v>
      </c>
      <c r="AG88" s="94">
        <v>1</v>
      </c>
      <c r="AH88" s="96">
        <v>0.91</v>
      </c>
      <c r="AI88" s="81" t="s">
        <v>563</v>
      </c>
      <c r="AJ88" s="70">
        <v>1</v>
      </c>
      <c r="AK88" s="97">
        <v>1</v>
      </c>
      <c r="AL88" s="81">
        <v>9.6</v>
      </c>
      <c r="AM88" s="4">
        <v>1</v>
      </c>
      <c r="AN88" s="96">
        <v>1</v>
      </c>
      <c r="AO88" s="138">
        <v>0</v>
      </c>
      <c r="AP88" s="118">
        <v>1</v>
      </c>
      <c r="AQ88" s="100">
        <v>0.09</v>
      </c>
      <c r="AR88" s="98">
        <v>136.76</v>
      </c>
      <c r="AS88" s="100">
        <v>166026.64000000001</v>
      </c>
    </row>
    <row r="89" spans="1:45" x14ac:dyDescent="0.2">
      <c r="A89" s="92">
        <v>86</v>
      </c>
      <c r="B89" s="64" t="s">
        <v>257</v>
      </c>
      <c r="C89" s="64" t="s">
        <v>95</v>
      </c>
      <c r="D89" s="64" t="s">
        <v>76</v>
      </c>
      <c r="E89" s="64" t="s">
        <v>96</v>
      </c>
      <c r="F89" s="64" t="s">
        <v>90</v>
      </c>
      <c r="G89" s="64"/>
      <c r="H89" s="64"/>
      <c r="I89" s="64" t="s">
        <v>99</v>
      </c>
      <c r="J89" s="64" t="s">
        <v>430</v>
      </c>
      <c r="K89" s="64" t="s">
        <v>432</v>
      </c>
      <c r="L89" s="4">
        <v>689</v>
      </c>
      <c r="M89" s="64" t="s">
        <v>501</v>
      </c>
      <c r="N89" s="64"/>
      <c r="O89" s="64"/>
      <c r="P89" s="64" t="s">
        <v>75</v>
      </c>
      <c r="Q89" s="64" t="s">
        <v>432</v>
      </c>
      <c r="R89" s="79" t="s">
        <v>549</v>
      </c>
      <c r="S89" s="79" t="s">
        <v>550</v>
      </c>
      <c r="T89" s="79" t="s">
        <v>101</v>
      </c>
      <c r="U89" s="107" t="s">
        <v>99</v>
      </c>
      <c r="V89" s="12">
        <v>1519.57</v>
      </c>
      <c r="W89" s="81">
        <v>0.04</v>
      </c>
      <c r="X89" s="118">
        <v>0.13</v>
      </c>
      <c r="Y89" s="80" t="s">
        <v>37</v>
      </c>
      <c r="Z89" s="94">
        <v>1</v>
      </c>
      <c r="AA89" s="95">
        <v>1</v>
      </c>
      <c r="AB89" s="81" t="s">
        <v>99</v>
      </c>
      <c r="AC89" s="80" t="s">
        <v>120</v>
      </c>
      <c r="AD89" s="4">
        <v>0.60399597285618889</v>
      </c>
      <c r="AE89" s="4">
        <v>0.87</v>
      </c>
      <c r="AF89" s="93" t="s">
        <v>17</v>
      </c>
      <c r="AG89" s="94">
        <v>1</v>
      </c>
      <c r="AH89" s="96">
        <v>0.91</v>
      </c>
      <c r="AI89" s="81" t="s">
        <v>563</v>
      </c>
      <c r="AJ89" s="70">
        <v>1</v>
      </c>
      <c r="AK89" s="97">
        <v>1</v>
      </c>
      <c r="AL89" s="81">
        <v>8.6999999999999993</v>
      </c>
      <c r="AM89" s="4">
        <v>1</v>
      </c>
      <c r="AN89" s="96">
        <v>1</v>
      </c>
      <c r="AO89" s="138">
        <v>0</v>
      </c>
      <c r="AP89" s="118">
        <v>1</v>
      </c>
      <c r="AQ89" s="100">
        <v>0.1</v>
      </c>
      <c r="AR89" s="98">
        <v>151.96</v>
      </c>
      <c r="AS89" s="100">
        <v>104700.44</v>
      </c>
    </row>
    <row r="90" spans="1:45" x14ac:dyDescent="0.2">
      <c r="A90" s="92">
        <v>87</v>
      </c>
      <c r="B90" s="64" t="s">
        <v>258</v>
      </c>
      <c r="C90" s="64" t="s">
        <v>196</v>
      </c>
      <c r="D90" s="64" t="s">
        <v>76</v>
      </c>
      <c r="E90" s="64" t="s">
        <v>96</v>
      </c>
      <c r="F90" s="64" t="s">
        <v>90</v>
      </c>
      <c r="G90" s="64"/>
      <c r="H90" s="64"/>
      <c r="I90" s="64" t="s">
        <v>97</v>
      </c>
      <c r="J90" s="64" t="s">
        <v>364</v>
      </c>
      <c r="K90" s="64" t="s">
        <v>433</v>
      </c>
      <c r="L90" s="4">
        <v>29</v>
      </c>
      <c r="M90" s="64" t="s">
        <v>505</v>
      </c>
      <c r="N90" s="64"/>
      <c r="O90" s="64"/>
      <c r="P90" s="64" t="s">
        <v>75</v>
      </c>
      <c r="Q90" s="64" t="s">
        <v>433</v>
      </c>
      <c r="R90" s="79" t="s">
        <v>549</v>
      </c>
      <c r="S90" s="79" t="s">
        <v>550</v>
      </c>
      <c r="T90" s="79" t="s">
        <v>101</v>
      </c>
      <c r="U90" s="107" t="s">
        <v>97</v>
      </c>
      <c r="V90" s="12">
        <v>1519.57</v>
      </c>
      <c r="W90" s="81">
        <v>0.04</v>
      </c>
      <c r="X90" s="118">
        <v>0.13</v>
      </c>
      <c r="Y90" s="80" t="s">
        <v>34</v>
      </c>
      <c r="Z90" s="94">
        <v>1.24</v>
      </c>
      <c r="AA90" s="95">
        <v>1.24</v>
      </c>
      <c r="AB90" s="81" t="s">
        <v>97</v>
      </c>
      <c r="AC90" s="80" t="s">
        <v>120</v>
      </c>
      <c r="AD90" s="4">
        <v>0.60399597285618889</v>
      </c>
      <c r="AE90" s="4">
        <v>0.87</v>
      </c>
      <c r="AF90" s="93" t="s">
        <v>17</v>
      </c>
      <c r="AG90" s="94">
        <v>1</v>
      </c>
      <c r="AH90" s="96">
        <v>0.91</v>
      </c>
      <c r="AI90" s="81" t="s">
        <v>563</v>
      </c>
      <c r="AJ90" s="70">
        <v>1</v>
      </c>
      <c r="AK90" s="97">
        <v>1</v>
      </c>
      <c r="AL90" s="81">
        <v>21.73</v>
      </c>
      <c r="AM90" s="4">
        <v>0.86</v>
      </c>
      <c r="AN90" s="96">
        <v>0.86</v>
      </c>
      <c r="AO90" s="138">
        <v>0</v>
      </c>
      <c r="AP90" s="118">
        <v>1</v>
      </c>
      <c r="AQ90" s="100">
        <v>0.11</v>
      </c>
      <c r="AR90" s="98">
        <v>167.15</v>
      </c>
      <c r="AS90" s="100">
        <v>4847.3500000000004</v>
      </c>
    </row>
    <row r="91" spans="1:45" x14ac:dyDescent="0.2">
      <c r="A91" s="92">
        <v>88</v>
      </c>
      <c r="B91" s="64" t="s">
        <v>259</v>
      </c>
      <c r="C91" s="64" t="s">
        <v>169</v>
      </c>
      <c r="D91" s="64" t="s">
        <v>76</v>
      </c>
      <c r="E91" s="64" t="s">
        <v>96</v>
      </c>
      <c r="F91" s="64" t="s">
        <v>90</v>
      </c>
      <c r="G91" s="64"/>
      <c r="H91" s="64"/>
      <c r="I91" s="64" t="s">
        <v>142</v>
      </c>
      <c r="J91" s="64" t="s">
        <v>434</v>
      </c>
      <c r="K91" s="64" t="s">
        <v>435</v>
      </c>
      <c r="L91" s="4">
        <v>280</v>
      </c>
      <c r="M91" s="64" t="s">
        <v>529</v>
      </c>
      <c r="N91" s="64" t="s">
        <v>543</v>
      </c>
      <c r="O91" s="64" t="s">
        <v>77</v>
      </c>
      <c r="P91" s="64" t="s">
        <v>75</v>
      </c>
      <c r="Q91" s="64" t="s">
        <v>435</v>
      </c>
      <c r="R91" s="79" t="s">
        <v>549</v>
      </c>
      <c r="S91" s="79" t="s">
        <v>550</v>
      </c>
      <c r="T91" s="79" t="s">
        <v>101</v>
      </c>
      <c r="U91" s="107" t="s">
        <v>142</v>
      </c>
      <c r="V91" s="12">
        <v>1519.57</v>
      </c>
      <c r="W91" s="81">
        <v>0.04</v>
      </c>
      <c r="X91" s="118">
        <v>0.13</v>
      </c>
      <c r="Y91" s="80" t="s">
        <v>34</v>
      </c>
      <c r="Z91" s="94">
        <v>1.24</v>
      </c>
      <c r="AA91" s="95">
        <v>1.24</v>
      </c>
      <c r="AB91" s="81" t="s">
        <v>142</v>
      </c>
      <c r="AC91" s="80" t="s">
        <v>143</v>
      </c>
      <c r="AD91" s="4">
        <v>1</v>
      </c>
      <c r="AE91" s="4">
        <v>1.45</v>
      </c>
      <c r="AF91" s="93" t="s">
        <v>17</v>
      </c>
      <c r="AG91" s="94">
        <v>1</v>
      </c>
      <c r="AH91" s="96">
        <v>0.91</v>
      </c>
      <c r="AI91" s="81" t="s">
        <v>563</v>
      </c>
      <c r="AJ91" s="70">
        <v>1</v>
      </c>
      <c r="AK91" s="97">
        <v>1</v>
      </c>
      <c r="AL91" s="81">
        <v>27.75</v>
      </c>
      <c r="AM91" s="4">
        <v>0.86</v>
      </c>
      <c r="AN91" s="96">
        <v>0.86</v>
      </c>
      <c r="AO91" s="138">
        <v>0</v>
      </c>
      <c r="AP91" s="118">
        <v>1</v>
      </c>
      <c r="AQ91" s="100">
        <v>0.18</v>
      </c>
      <c r="AR91" s="98">
        <v>273.52</v>
      </c>
      <c r="AS91" s="100">
        <v>76585.600000000006</v>
      </c>
    </row>
    <row r="92" spans="1:45" x14ac:dyDescent="0.2">
      <c r="A92" s="92">
        <v>89</v>
      </c>
      <c r="B92" s="64" t="s">
        <v>260</v>
      </c>
      <c r="C92" s="64" t="s">
        <v>169</v>
      </c>
      <c r="D92" s="64" t="s">
        <v>76</v>
      </c>
      <c r="E92" s="64" t="s">
        <v>96</v>
      </c>
      <c r="F92" s="64" t="s">
        <v>90</v>
      </c>
      <c r="G92" s="64"/>
      <c r="H92" s="64"/>
      <c r="I92" s="64" t="s">
        <v>142</v>
      </c>
      <c r="J92" s="64" t="s">
        <v>436</v>
      </c>
      <c r="K92" s="64" t="s">
        <v>437</v>
      </c>
      <c r="L92" s="4">
        <v>631</v>
      </c>
      <c r="M92" s="64" t="s">
        <v>501</v>
      </c>
      <c r="N92" s="64"/>
      <c r="O92" s="64"/>
      <c r="P92" s="64" t="s">
        <v>75</v>
      </c>
      <c r="Q92" s="64" t="s">
        <v>437</v>
      </c>
      <c r="R92" s="79" t="s">
        <v>549</v>
      </c>
      <c r="S92" s="79" t="s">
        <v>550</v>
      </c>
      <c r="T92" s="79" t="s">
        <v>101</v>
      </c>
      <c r="U92" s="107" t="s">
        <v>142</v>
      </c>
      <c r="V92" s="12">
        <v>1519.57</v>
      </c>
      <c r="W92" s="81">
        <v>0.04</v>
      </c>
      <c r="X92" s="118">
        <v>0.13</v>
      </c>
      <c r="Y92" s="80" t="s">
        <v>37</v>
      </c>
      <c r="Z92" s="94">
        <v>1</v>
      </c>
      <c r="AA92" s="95">
        <v>1</v>
      </c>
      <c r="AB92" s="81" t="s">
        <v>142</v>
      </c>
      <c r="AC92" s="80" t="s">
        <v>143</v>
      </c>
      <c r="AD92" s="4">
        <v>1</v>
      </c>
      <c r="AE92" s="4">
        <v>1.45</v>
      </c>
      <c r="AF92" s="93" t="s">
        <v>17</v>
      </c>
      <c r="AG92" s="94">
        <v>1</v>
      </c>
      <c r="AH92" s="96">
        <v>0.91</v>
      </c>
      <c r="AI92" s="81" t="s">
        <v>563</v>
      </c>
      <c r="AJ92" s="70">
        <v>1</v>
      </c>
      <c r="AK92" s="97">
        <v>1</v>
      </c>
      <c r="AL92" s="81">
        <v>6.49</v>
      </c>
      <c r="AM92" s="4">
        <v>1</v>
      </c>
      <c r="AN92" s="96">
        <v>1</v>
      </c>
      <c r="AO92" s="138">
        <v>0</v>
      </c>
      <c r="AP92" s="118">
        <v>1</v>
      </c>
      <c r="AQ92" s="100">
        <v>0.17</v>
      </c>
      <c r="AR92" s="98">
        <v>258.33</v>
      </c>
      <c r="AS92" s="100">
        <v>163006.23000000001</v>
      </c>
    </row>
    <row r="93" spans="1:45" x14ac:dyDescent="0.2">
      <c r="A93" s="92">
        <v>90</v>
      </c>
      <c r="B93" s="64" t="s">
        <v>261</v>
      </c>
      <c r="C93" s="64" t="s">
        <v>169</v>
      </c>
      <c r="D93" s="64" t="s">
        <v>76</v>
      </c>
      <c r="E93" s="64" t="s">
        <v>96</v>
      </c>
      <c r="F93" s="64" t="s">
        <v>90</v>
      </c>
      <c r="G93" s="64"/>
      <c r="H93" s="64"/>
      <c r="I93" s="64" t="s">
        <v>142</v>
      </c>
      <c r="J93" s="64" t="s">
        <v>436</v>
      </c>
      <c r="K93" s="64" t="s">
        <v>437</v>
      </c>
      <c r="L93" s="4">
        <v>77</v>
      </c>
      <c r="M93" s="64" t="s">
        <v>528</v>
      </c>
      <c r="N93" s="64"/>
      <c r="O93" s="64"/>
      <c r="P93" s="64" t="s">
        <v>75</v>
      </c>
      <c r="Q93" s="64" t="s">
        <v>437</v>
      </c>
      <c r="R93" s="79" t="s">
        <v>549</v>
      </c>
      <c r="S93" s="79" t="s">
        <v>550</v>
      </c>
      <c r="T93" s="79" t="s">
        <v>101</v>
      </c>
      <c r="U93" s="107" t="s">
        <v>142</v>
      </c>
      <c r="V93" s="12">
        <v>1519.57</v>
      </c>
      <c r="W93" s="81">
        <v>0.04</v>
      </c>
      <c r="X93" s="118">
        <v>0.13</v>
      </c>
      <c r="Y93" s="80" t="s">
        <v>34</v>
      </c>
      <c r="Z93" s="94">
        <v>1.24</v>
      </c>
      <c r="AA93" s="95">
        <v>1.24</v>
      </c>
      <c r="AB93" s="81" t="s">
        <v>142</v>
      </c>
      <c r="AC93" s="80" t="s">
        <v>143</v>
      </c>
      <c r="AD93" s="4">
        <v>1</v>
      </c>
      <c r="AE93" s="4">
        <v>1.45</v>
      </c>
      <c r="AF93" s="93" t="s">
        <v>17</v>
      </c>
      <c r="AG93" s="94">
        <v>1</v>
      </c>
      <c r="AH93" s="96">
        <v>0.91</v>
      </c>
      <c r="AI93" s="81" t="s">
        <v>563</v>
      </c>
      <c r="AJ93" s="70">
        <v>1</v>
      </c>
      <c r="AK93" s="97">
        <v>1</v>
      </c>
      <c r="AL93" s="81">
        <v>27.08</v>
      </c>
      <c r="AM93" s="4">
        <v>0.86</v>
      </c>
      <c r="AN93" s="96">
        <v>0.86</v>
      </c>
      <c r="AO93" s="138">
        <v>0</v>
      </c>
      <c r="AP93" s="118">
        <v>1</v>
      </c>
      <c r="AQ93" s="100">
        <v>0.18</v>
      </c>
      <c r="AR93" s="98">
        <v>273.52</v>
      </c>
      <c r="AS93" s="100">
        <v>21061.040000000001</v>
      </c>
    </row>
    <row r="94" spans="1:45" x14ac:dyDescent="0.2">
      <c r="A94" s="92">
        <v>91</v>
      </c>
      <c r="B94" s="64" t="s">
        <v>262</v>
      </c>
      <c r="C94" s="64" t="s">
        <v>169</v>
      </c>
      <c r="D94" s="64" t="s">
        <v>76</v>
      </c>
      <c r="E94" s="64" t="s">
        <v>96</v>
      </c>
      <c r="F94" s="64" t="s">
        <v>90</v>
      </c>
      <c r="G94" s="64"/>
      <c r="H94" s="64"/>
      <c r="I94" s="64" t="s">
        <v>133</v>
      </c>
      <c r="J94" s="64" t="s">
        <v>387</v>
      </c>
      <c r="K94" s="64" t="s">
        <v>438</v>
      </c>
      <c r="L94" s="4">
        <v>120</v>
      </c>
      <c r="M94" s="64" t="s">
        <v>513</v>
      </c>
      <c r="N94" s="64"/>
      <c r="O94" s="64"/>
      <c r="P94" s="64" t="s">
        <v>75</v>
      </c>
      <c r="Q94" s="64" t="s">
        <v>438</v>
      </c>
      <c r="R94" s="79" t="s">
        <v>549</v>
      </c>
      <c r="S94" s="79" t="s">
        <v>550</v>
      </c>
      <c r="T94" s="79" t="s">
        <v>101</v>
      </c>
      <c r="U94" s="107" t="s">
        <v>140</v>
      </c>
      <c r="V94" s="12">
        <v>1519.57</v>
      </c>
      <c r="W94" s="81">
        <v>0.04</v>
      </c>
      <c r="X94" s="118">
        <v>0.13</v>
      </c>
      <c r="Y94" s="80" t="s">
        <v>34</v>
      </c>
      <c r="Z94" s="94">
        <v>1.24</v>
      </c>
      <c r="AA94" s="95">
        <v>1.24</v>
      </c>
      <c r="AB94" s="81" t="s">
        <v>140</v>
      </c>
      <c r="AC94" s="80" t="s">
        <v>139</v>
      </c>
      <c r="AD94" s="4">
        <v>0.89173977680524108</v>
      </c>
      <c r="AE94" s="4">
        <v>1.29</v>
      </c>
      <c r="AF94" s="93" t="s">
        <v>17</v>
      </c>
      <c r="AG94" s="94">
        <v>1</v>
      </c>
      <c r="AH94" s="96">
        <v>0.91</v>
      </c>
      <c r="AI94" s="81" t="s">
        <v>563</v>
      </c>
      <c r="AJ94" s="70">
        <v>1</v>
      </c>
      <c r="AK94" s="97">
        <v>1</v>
      </c>
      <c r="AL94" s="81">
        <v>22.2</v>
      </c>
      <c r="AM94" s="4">
        <v>0.86</v>
      </c>
      <c r="AN94" s="96">
        <v>0.86</v>
      </c>
      <c r="AO94" s="138">
        <v>0</v>
      </c>
      <c r="AP94" s="118">
        <v>1</v>
      </c>
      <c r="AQ94" s="100">
        <v>0.16</v>
      </c>
      <c r="AR94" s="98">
        <v>243.13</v>
      </c>
      <c r="AS94" s="100">
        <v>29175.599999999999</v>
      </c>
    </row>
    <row r="95" spans="1:45" x14ac:dyDescent="0.2">
      <c r="A95" s="92">
        <v>92</v>
      </c>
      <c r="B95" s="64" t="s">
        <v>263</v>
      </c>
      <c r="C95" s="64" t="s">
        <v>169</v>
      </c>
      <c r="D95" s="64" t="s">
        <v>76</v>
      </c>
      <c r="E95" s="64" t="s">
        <v>96</v>
      </c>
      <c r="F95" s="64" t="s">
        <v>90</v>
      </c>
      <c r="G95" s="64"/>
      <c r="H95" s="64"/>
      <c r="I95" s="64" t="s">
        <v>133</v>
      </c>
      <c r="J95" s="64" t="s">
        <v>329</v>
      </c>
      <c r="K95" s="64" t="s">
        <v>439</v>
      </c>
      <c r="L95" s="4">
        <v>124</v>
      </c>
      <c r="M95" s="64" t="s">
        <v>503</v>
      </c>
      <c r="N95" s="64"/>
      <c r="O95" s="64"/>
      <c r="P95" s="64" t="s">
        <v>75</v>
      </c>
      <c r="Q95" s="64" t="s">
        <v>439</v>
      </c>
      <c r="R95" s="79" t="s">
        <v>549</v>
      </c>
      <c r="S95" s="79" t="s">
        <v>550</v>
      </c>
      <c r="T95" s="79" t="s">
        <v>101</v>
      </c>
      <c r="U95" s="107" t="s">
        <v>140</v>
      </c>
      <c r="V95" s="12">
        <v>1519.57</v>
      </c>
      <c r="W95" s="81">
        <v>0.04</v>
      </c>
      <c r="X95" s="118">
        <v>0.13</v>
      </c>
      <c r="Y95" s="80" t="s">
        <v>34</v>
      </c>
      <c r="Z95" s="94">
        <v>1.24</v>
      </c>
      <c r="AA95" s="95">
        <v>1.24</v>
      </c>
      <c r="AB95" s="81" t="s">
        <v>140</v>
      </c>
      <c r="AC95" s="80" t="s">
        <v>139</v>
      </c>
      <c r="AD95" s="4">
        <v>0.89173977680524108</v>
      </c>
      <c r="AE95" s="4">
        <v>1.29</v>
      </c>
      <c r="AF95" s="93" t="s">
        <v>17</v>
      </c>
      <c r="AG95" s="94">
        <v>1</v>
      </c>
      <c r="AH95" s="96">
        <v>0.91</v>
      </c>
      <c r="AI95" s="81" t="s">
        <v>563</v>
      </c>
      <c r="AJ95" s="70">
        <v>1</v>
      </c>
      <c r="AK95" s="97">
        <v>1</v>
      </c>
      <c r="AL95" s="81">
        <v>20.95</v>
      </c>
      <c r="AM95" s="4">
        <v>0.86</v>
      </c>
      <c r="AN95" s="96">
        <v>0.86</v>
      </c>
      <c r="AO95" s="138">
        <v>0</v>
      </c>
      <c r="AP95" s="118">
        <v>1</v>
      </c>
      <c r="AQ95" s="100">
        <v>0.16</v>
      </c>
      <c r="AR95" s="98">
        <v>243.13</v>
      </c>
      <c r="AS95" s="100">
        <v>30148.12</v>
      </c>
    </row>
    <row r="96" spans="1:45" x14ac:dyDescent="0.2">
      <c r="A96" s="92">
        <v>93</v>
      </c>
      <c r="B96" s="64" t="s">
        <v>264</v>
      </c>
      <c r="C96" s="64" t="s">
        <v>169</v>
      </c>
      <c r="D96" s="64" t="s">
        <v>76</v>
      </c>
      <c r="E96" s="64" t="s">
        <v>96</v>
      </c>
      <c r="F96" s="64" t="s">
        <v>90</v>
      </c>
      <c r="G96" s="64"/>
      <c r="H96" s="64"/>
      <c r="I96" s="64" t="s">
        <v>142</v>
      </c>
      <c r="J96" s="64" t="s">
        <v>440</v>
      </c>
      <c r="K96" s="64" t="s">
        <v>441</v>
      </c>
      <c r="L96" s="4">
        <v>365</v>
      </c>
      <c r="M96" s="64" t="s">
        <v>530</v>
      </c>
      <c r="N96" s="64"/>
      <c r="O96" s="64"/>
      <c r="P96" s="64" t="s">
        <v>75</v>
      </c>
      <c r="Q96" s="64" t="s">
        <v>441</v>
      </c>
      <c r="R96" s="79" t="s">
        <v>549</v>
      </c>
      <c r="S96" s="79" t="s">
        <v>550</v>
      </c>
      <c r="T96" s="79" t="s">
        <v>101</v>
      </c>
      <c r="U96" s="107" t="s">
        <v>142</v>
      </c>
      <c r="V96" s="12">
        <v>1519.57</v>
      </c>
      <c r="W96" s="81">
        <v>0.04</v>
      </c>
      <c r="X96" s="118">
        <v>0.13</v>
      </c>
      <c r="Y96" s="80" t="s">
        <v>35</v>
      </c>
      <c r="Z96" s="94">
        <v>1.075</v>
      </c>
      <c r="AA96" s="95">
        <v>1.08</v>
      </c>
      <c r="AB96" s="81" t="s">
        <v>142</v>
      </c>
      <c r="AC96" s="80" t="s">
        <v>143</v>
      </c>
      <c r="AD96" s="4">
        <v>1</v>
      </c>
      <c r="AE96" s="4">
        <v>1.45</v>
      </c>
      <c r="AF96" s="93" t="s">
        <v>17</v>
      </c>
      <c r="AG96" s="94">
        <v>1</v>
      </c>
      <c r="AH96" s="96">
        <v>0.91</v>
      </c>
      <c r="AI96" s="81" t="s">
        <v>563</v>
      </c>
      <c r="AJ96" s="70">
        <v>1</v>
      </c>
      <c r="AK96" s="97">
        <v>1</v>
      </c>
      <c r="AL96" s="81">
        <v>13.48</v>
      </c>
      <c r="AM96" s="4">
        <v>1</v>
      </c>
      <c r="AN96" s="96">
        <v>1</v>
      </c>
      <c r="AO96" s="138">
        <v>0</v>
      </c>
      <c r="AP96" s="118">
        <v>1</v>
      </c>
      <c r="AQ96" s="100">
        <v>0.19</v>
      </c>
      <c r="AR96" s="98">
        <v>288.72000000000003</v>
      </c>
      <c r="AS96" s="100">
        <v>105382.8</v>
      </c>
    </row>
    <row r="97" spans="1:45" x14ac:dyDescent="0.2">
      <c r="A97" s="92">
        <v>94</v>
      </c>
      <c r="B97" s="64" t="s">
        <v>265</v>
      </c>
      <c r="C97" s="64" t="s">
        <v>169</v>
      </c>
      <c r="D97" s="64" t="s">
        <v>76</v>
      </c>
      <c r="E97" s="64" t="s">
        <v>96</v>
      </c>
      <c r="F97" s="64" t="s">
        <v>90</v>
      </c>
      <c r="G97" s="64"/>
      <c r="H97" s="64"/>
      <c r="I97" s="64" t="s">
        <v>142</v>
      </c>
      <c r="J97" s="64" t="s">
        <v>442</v>
      </c>
      <c r="K97" s="64" t="s">
        <v>443</v>
      </c>
      <c r="L97" s="4">
        <v>414</v>
      </c>
      <c r="M97" s="64" t="s">
        <v>501</v>
      </c>
      <c r="N97" s="64"/>
      <c r="O97" s="64"/>
      <c r="P97" s="64" t="s">
        <v>75</v>
      </c>
      <c r="Q97" s="64" t="s">
        <v>443</v>
      </c>
      <c r="R97" s="79" t="s">
        <v>549</v>
      </c>
      <c r="S97" s="79" t="s">
        <v>550</v>
      </c>
      <c r="T97" s="79" t="s">
        <v>101</v>
      </c>
      <c r="U97" s="107" t="s">
        <v>142</v>
      </c>
      <c r="V97" s="12">
        <v>1519.57</v>
      </c>
      <c r="W97" s="81">
        <v>0.04</v>
      </c>
      <c r="X97" s="118">
        <v>0.13</v>
      </c>
      <c r="Y97" s="80" t="s">
        <v>35</v>
      </c>
      <c r="Z97" s="94">
        <v>1.075</v>
      </c>
      <c r="AA97" s="95">
        <v>1.08</v>
      </c>
      <c r="AB97" s="81" t="s">
        <v>142</v>
      </c>
      <c r="AC97" s="80" t="s">
        <v>143</v>
      </c>
      <c r="AD97" s="4">
        <v>1</v>
      </c>
      <c r="AE97" s="4">
        <v>1.45</v>
      </c>
      <c r="AF97" s="93" t="s">
        <v>17</v>
      </c>
      <c r="AG97" s="94">
        <v>1</v>
      </c>
      <c r="AH97" s="96">
        <v>0.91</v>
      </c>
      <c r="AI97" s="81" t="s">
        <v>563</v>
      </c>
      <c r="AJ97" s="70">
        <v>1</v>
      </c>
      <c r="AK97" s="97">
        <v>1</v>
      </c>
      <c r="AL97" s="81">
        <v>28.88</v>
      </c>
      <c r="AM97" s="4">
        <v>0.86</v>
      </c>
      <c r="AN97" s="96">
        <v>0.86</v>
      </c>
      <c r="AO97" s="138">
        <v>0</v>
      </c>
      <c r="AP97" s="118">
        <v>1</v>
      </c>
      <c r="AQ97" s="100">
        <v>0.16</v>
      </c>
      <c r="AR97" s="98">
        <v>243.13</v>
      </c>
      <c r="AS97" s="100">
        <v>100655.82</v>
      </c>
    </row>
    <row r="98" spans="1:45" x14ac:dyDescent="0.2">
      <c r="A98" s="92">
        <v>95</v>
      </c>
      <c r="B98" s="64" t="s">
        <v>266</v>
      </c>
      <c r="C98" s="64" t="s">
        <v>169</v>
      </c>
      <c r="D98" s="64" t="s">
        <v>76</v>
      </c>
      <c r="E98" s="64" t="s">
        <v>96</v>
      </c>
      <c r="F98" s="64" t="s">
        <v>90</v>
      </c>
      <c r="G98" s="64"/>
      <c r="H98" s="64"/>
      <c r="I98" s="64" t="s">
        <v>133</v>
      </c>
      <c r="J98" s="64" t="s">
        <v>444</v>
      </c>
      <c r="K98" s="64" t="s">
        <v>445</v>
      </c>
      <c r="L98" s="4">
        <v>272</v>
      </c>
      <c r="M98" s="64" t="s">
        <v>501</v>
      </c>
      <c r="N98" s="64"/>
      <c r="O98" s="64"/>
      <c r="P98" s="64" t="s">
        <v>75</v>
      </c>
      <c r="Q98" s="64" t="s">
        <v>445</v>
      </c>
      <c r="R98" s="79" t="s">
        <v>549</v>
      </c>
      <c r="S98" s="79" t="s">
        <v>550</v>
      </c>
      <c r="T98" s="79" t="s">
        <v>101</v>
      </c>
      <c r="U98" s="107" t="s">
        <v>140</v>
      </c>
      <c r="V98" s="12">
        <v>1519.57</v>
      </c>
      <c r="W98" s="81">
        <v>0.04</v>
      </c>
      <c r="X98" s="118">
        <v>0.13</v>
      </c>
      <c r="Y98" s="80" t="s">
        <v>34</v>
      </c>
      <c r="Z98" s="94">
        <v>1.24</v>
      </c>
      <c r="AA98" s="95">
        <v>1.24</v>
      </c>
      <c r="AB98" s="81" t="s">
        <v>140</v>
      </c>
      <c r="AC98" s="80" t="s">
        <v>139</v>
      </c>
      <c r="AD98" s="4">
        <v>0.89173977680524108</v>
      </c>
      <c r="AE98" s="4">
        <v>1.29</v>
      </c>
      <c r="AF98" s="93" t="s">
        <v>17</v>
      </c>
      <c r="AG98" s="94">
        <v>1</v>
      </c>
      <c r="AH98" s="96">
        <v>0.91</v>
      </c>
      <c r="AI98" s="81" t="s">
        <v>563</v>
      </c>
      <c r="AJ98" s="70">
        <v>1</v>
      </c>
      <c r="AK98" s="97">
        <v>1</v>
      </c>
      <c r="AL98" s="81">
        <v>23.61</v>
      </c>
      <c r="AM98" s="4">
        <v>0.86</v>
      </c>
      <c r="AN98" s="96">
        <v>0.86</v>
      </c>
      <c r="AO98" s="138">
        <v>0</v>
      </c>
      <c r="AP98" s="118">
        <v>1</v>
      </c>
      <c r="AQ98" s="100">
        <v>0.16</v>
      </c>
      <c r="AR98" s="98">
        <v>243.13</v>
      </c>
      <c r="AS98" s="100">
        <v>66131.360000000001</v>
      </c>
    </row>
    <row r="99" spans="1:45" x14ac:dyDescent="0.2">
      <c r="A99" s="92">
        <v>96</v>
      </c>
      <c r="B99" s="64" t="s">
        <v>267</v>
      </c>
      <c r="C99" s="64" t="s">
        <v>169</v>
      </c>
      <c r="D99" s="64" t="s">
        <v>76</v>
      </c>
      <c r="E99" s="64" t="s">
        <v>96</v>
      </c>
      <c r="F99" s="64" t="s">
        <v>90</v>
      </c>
      <c r="G99" s="64"/>
      <c r="H99" s="64"/>
      <c r="I99" s="64" t="s">
        <v>133</v>
      </c>
      <c r="J99" s="64" t="s">
        <v>329</v>
      </c>
      <c r="K99" s="64" t="s">
        <v>446</v>
      </c>
      <c r="L99" s="4">
        <v>498</v>
      </c>
      <c r="M99" s="64" t="s">
        <v>505</v>
      </c>
      <c r="N99" s="64"/>
      <c r="O99" s="64"/>
      <c r="P99" s="64" t="s">
        <v>75</v>
      </c>
      <c r="Q99" s="64" t="s">
        <v>446</v>
      </c>
      <c r="R99" s="79" t="s">
        <v>549</v>
      </c>
      <c r="S99" s="79" t="s">
        <v>550</v>
      </c>
      <c r="T99" s="79" t="s">
        <v>101</v>
      </c>
      <c r="U99" s="107" t="s">
        <v>134</v>
      </c>
      <c r="V99" s="12">
        <v>1519.57</v>
      </c>
      <c r="W99" s="81">
        <v>0.04</v>
      </c>
      <c r="X99" s="118">
        <v>0.13</v>
      </c>
      <c r="Y99" s="80" t="s">
        <v>35</v>
      </c>
      <c r="Z99" s="94">
        <v>1.075</v>
      </c>
      <c r="AA99" s="95">
        <v>1.08</v>
      </c>
      <c r="AB99" s="81" t="s">
        <v>134</v>
      </c>
      <c r="AC99" s="80" t="s">
        <v>131</v>
      </c>
      <c r="AD99" s="4">
        <v>0.69108419839031476</v>
      </c>
      <c r="AE99" s="4">
        <v>1</v>
      </c>
      <c r="AF99" s="93" t="s">
        <v>17</v>
      </c>
      <c r="AG99" s="94">
        <v>1</v>
      </c>
      <c r="AH99" s="96">
        <v>0.91</v>
      </c>
      <c r="AI99" s="81" t="s">
        <v>563</v>
      </c>
      <c r="AJ99" s="70">
        <v>1</v>
      </c>
      <c r="AK99" s="97">
        <v>1</v>
      </c>
      <c r="AL99" s="81">
        <v>16.14</v>
      </c>
      <c r="AM99" s="4">
        <v>1</v>
      </c>
      <c r="AN99" s="96">
        <v>1</v>
      </c>
      <c r="AO99" s="138">
        <v>0</v>
      </c>
      <c r="AP99" s="118">
        <v>1</v>
      </c>
      <c r="AQ99" s="100">
        <v>0.13</v>
      </c>
      <c r="AR99" s="98">
        <v>197.54</v>
      </c>
      <c r="AS99" s="100">
        <v>98374.92</v>
      </c>
    </row>
    <row r="100" spans="1:45" x14ac:dyDescent="0.2">
      <c r="A100" s="92">
        <v>97</v>
      </c>
      <c r="B100" s="64" t="s">
        <v>268</v>
      </c>
      <c r="C100" s="64" t="s">
        <v>169</v>
      </c>
      <c r="D100" s="64" t="s">
        <v>76</v>
      </c>
      <c r="E100" s="64" t="s">
        <v>96</v>
      </c>
      <c r="F100" s="64" t="s">
        <v>90</v>
      </c>
      <c r="G100" s="64"/>
      <c r="H100" s="64"/>
      <c r="I100" s="64" t="s">
        <v>142</v>
      </c>
      <c r="J100" s="64" t="s">
        <v>436</v>
      </c>
      <c r="K100" s="64" t="s">
        <v>447</v>
      </c>
      <c r="L100" s="4">
        <v>744</v>
      </c>
      <c r="M100" s="64" t="s">
        <v>505</v>
      </c>
      <c r="N100" s="64"/>
      <c r="O100" s="64"/>
      <c r="P100" s="64" t="s">
        <v>75</v>
      </c>
      <c r="Q100" s="64" t="s">
        <v>447</v>
      </c>
      <c r="R100" s="79" t="s">
        <v>549</v>
      </c>
      <c r="S100" s="79" t="s">
        <v>550</v>
      </c>
      <c r="T100" s="79" t="s">
        <v>101</v>
      </c>
      <c r="U100" s="107" t="s">
        <v>142</v>
      </c>
      <c r="V100" s="12">
        <v>1519.57</v>
      </c>
      <c r="W100" s="81">
        <v>0.04</v>
      </c>
      <c r="X100" s="118">
        <v>0.13</v>
      </c>
      <c r="Y100" s="80" t="s">
        <v>37</v>
      </c>
      <c r="Z100" s="94">
        <v>1</v>
      </c>
      <c r="AA100" s="95">
        <v>1</v>
      </c>
      <c r="AB100" s="81" t="s">
        <v>142</v>
      </c>
      <c r="AC100" s="80" t="s">
        <v>143</v>
      </c>
      <c r="AD100" s="4">
        <v>1</v>
      </c>
      <c r="AE100" s="4">
        <v>1.45</v>
      </c>
      <c r="AF100" s="93" t="s">
        <v>17</v>
      </c>
      <c r="AG100" s="94">
        <v>1</v>
      </c>
      <c r="AH100" s="96">
        <v>0.91</v>
      </c>
      <c r="AI100" s="81" t="s">
        <v>563</v>
      </c>
      <c r="AJ100" s="70">
        <v>1</v>
      </c>
      <c r="AK100" s="97">
        <v>1</v>
      </c>
      <c r="AL100" s="81">
        <v>14.3</v>
      </c>
      <c r="AM100" s="4">
        <v>1</v>
      </c>
      <c r="AN100" s="96">
        <v>1</v>
      </c>
      <c r="AO100" s="138">
        <v>0</v>
      </c>
      <c r="AP100" s="118">
        <v>1</v>
      </c>
      <c r="AQ100" s="100">
        <v>0.17</v>
      </c>
      <c r="AR100" s="98">
        <v>258.33</v>
      </c>
      <c r="AS100" s="100">
        <v>192197.52</v>
      </c>
    </row>
    <row r="101" spans="1:45" x14ac:dyDescent="0.2">
      <c r="A101" s="92">
        <v>98</v>
      </c>
      <c r="B101" s="64" t="s">
        <v>269</v>
      </c>
      <c r="C101" s="64" t="s">
        <v>169</v>
      </c>
      <c r="D101" s="64" t="s">
        <v>76</v>
      </c>
      <c r="E101" s="64" t="s">
        <v>96</v>
      </c>
      <c r="F101" s="64" t="s">
        <v>90</v>
      </c>
      <c r="G101" s="64"/>
      <c r="H101" s="64"/>
      <c r="I101" s="64" t="s">
        <v>132</v>
      </c>
      <c r="J101" s="64" t="s">
        <v>448</v>
      </c>
      <c r="K101" s="64" t="s">
        <v>449</v>
      </c>
      <c r="L101" s="4">
        <v>43</v>
      </c>
      <c r="M101" s="64" t="s">
        <v>501</v>
      </c>
      <c r="N101" s="64"/>
      <c r="O101" s="64"/>
      <c r="P101" s="64" t="s">
        <v>75</v>
      </c>
      <c r="Q101" s="64" t="s">
        <v>449</v>
      </c>
      <c r="R101" s="79" t="s">
        <v>549</v>
      </c>
      <c r="S101" s="79" t="s">
        <v>550</v>
      </c>
      <c r="T101" s="79" t="s">
        <v>101</v>
      </c>
      <c r="U101" s="107" t="s">
        <v>132</v>
      </c>
      <c r="V101" s="12">
        <v>1519.57</v>
      </c>
      <c r="W101" s="81">
        <v>0.04</v>
      </c>
      <c r="X101" s="118">
        <v>0.13</v>
      </c>
      <c r="Y101" s="80" t="s">
        <v>34</v>
      </c>
      <c r="Z101" s="94">
        <v>1.24</v>
      </c>
      <c r="AA101" s="95">
        <v>1.24</v>
      </c>
      <c r="AB101" s="81" t="s">
        <v>132</v>
      </c>
      <c r="AC101" s="80" t="s">
        <v>131</v>
      </c>
      <c r="AD101" s="4">
        <v>0.69108419839031476</v>
      </c>
      <c r="AE101" s="4">
        <v>1</v>
      </c>
      <c r="AF101" s="93" t="s">
        <v>17</v>
      </c>
      <c r="AG101" s="94">
        <v>1</v>
      </c>
      <c r="AH101" s="96">
        <v>0.91</v>
      </c>
      <c r="AI101" s="81" t="s">
        <v>563</v>
      </c>
      <c r="AJ101" s="70">
        <v>1</v>
      </c>
      <c r="AK101" s="97">
        <v>1</v>
      </c>
      <c r="AL101" s="81">
        <v>10.07</v>
      </c>
      <c r="AM101" s="4">
        <v>1</v>
      </c>
      <c r="AN101" s="96">
        <v>1</v>
      </c>
      <c r="AO101" s="138">
        <v>0</v>
      </c>
      <c r="AP101" s="118">
        <v>1</v>
      </c>
      <c r="AQ101" s="100">
        <v>0.15</v>
      </c>
      <c r="AR101" s="98">
        <v>227.94</v>
      </c>
      <c r="AS101" s="100">
        <v>9801.42</v>
      </c>
    </row>
    <row r="102" spans="1:45" x14ac:dyDescent="0.2">
      <c r="A102" s="92">
        <v>99</v>
      </c>
      <c r="B102" s="64" t="s">
        <v>270</v>
      </c>
      <c r="C102" s="64" t="s">
        <v>169</v>
      </c>
      <c r="D102" s="64" t="s">
        <v>76</v>
      </c>
      <c r="E102" s="64" t="s">
        <v>96</v>
      </c>
      <c r="F102" s="64" t="s">
        <v>90</v>
      </c>
      <c r="G102" s="64"/>
      <c r="H102" s="64"/>
      <c r="I102" s="64" t="s">
        <v>133</v>
      </c>
      <c r="J102" s="64" t="s">
        <v>387</v>
      </c>
      <c r="K102" s="64" t="s">
        <v>450</v>
      </c>
      <c r="L102" s="4">
        <v>92</v>
      </c>
      <c r="M102" s="64" t="s">
        <v>517</v>
      </c>
      <c r="N102" s="64"/>
      <c r="O102" s="64"/>
      <c r="P102" s="64" t="s">
        <v>75</v>
      </c>
      <c r="Q102" s="64" t="s">
        <v>450</v>
      </c>
      <c r="R102" s="79" t="s">
        <v>549</v>
      </c>
      <c r="S102" s="79" t="s">
        <v>550</v>
      </c>
      <c r="T102" s="79" t="s">
        <v>101</v>
      </c>
      <c r="U102" s="107" t="s">
        <v>140</v>
      </c>
      <c r="V102" s="12">
        <v>1519.57</v>
      </c>
      <c r="W102" s="81">
        <v>0.04</v>
      </c>
      <c r="X102" s="118">
        <v>0.13</v>
      </c>
      <c r="Y102" s="80" t="s">
        <v>34</v>
      </c>
      <c r="Z102" s="94">
        <v>1.24</v>
      </c>
      <c r="AA102" s="95">
        <v>1.24</v>
      </c>
      <c r="AB102" s="81" t="s">
        <v>140</v>
      </c>
      <c r="AC102" s="80" t="s">
        <v>139</v>
      </c>
      <c r="AD102" s="4">
        <v>0.89173977680524108</v>
      </c>
      <c r="AE102" s="4">
        <v>1.29</v>
      </c>
      <c r="AF102" s="93" t="s">
        <v>17</v>
      </c>
      <c r="AG102" s="94">
        <v>1</v>
      </c>
      <c r="AH102" s="96">
        <v>0.91</v>
      </c>
      <c r="AI102" s="81" t="s">
        <v>563</v>
      </c>
      <c r="AJ102" s="70">
        <v>1</v>
      </c>
      <c r="AK102" s="97">
        <v>1</v>
      </c>
      <c r="AL102" s="81">
        <v>23.74</v>
      </c>
      <c r="AM102" s="4">
        <v>0.86</v>
      </c>
      <c r="AN102" s="96">
        <v>0.86</v>
      </c>
      <c r="AO102" s="138">
        <v>0</v>
      </c>
      <c r="AP102" s="118">
        <v>1</v>
      </c>
      <c r="AQ102" s="100">
        <v>0.16</v>
      </c>
      <c r="AR102" s="98">
        <v>243.13</v>
      </c>
      <c r="AS102" s="100">
        <v>22367.96</v>
      </c>
    </row>
    <row r="103" spans="1:45" x14ac:dyDescent="0.2">
      <c r="A103" s="92">
        <v>100</v>
      </c>
      <c r="B103" s="64" t="s">
        <v>271</v>
      </c>
      <c r="C103" s="64" t="s">
        <v>169</v>
      </c>
      <c r="D103" s="64" t="s">
        <v>76</v>
      </c>
      <c r="E103" s="64" t="s">
        <v>96</v>
      </c>
      <c r="F103" s="64" t="s">
        <v>90</v>
      </c>
      <c r="G103" s="64"/>
      <c r="H103" s="64"/>
      <c r="I103" s="64" t="s">
        <v>133</v>
      </c>
      <c r="J103" s="64" t="s">
        <v>333</v>
      </c>
      <c r="K103" s="64" t="s">
        <v>451</v>
      </c>
      <c r="L103" s="4">
        <v>174</v>
      </c>
      <c r="M103" s="64" t="s">
        <v>505</v>
      </c>
      <c r="N103" s="64"/>
      <c r="O103" s="64"/>
      <c r="P103" s="64" t="s">
        <v>75</v>
      </c>
      <c r="Q103" s="64" t="s">
        <v>451</v>
      </c>
      <c r="R103" s="79" t="s">
        <v>549</v>
      </c>
      <c r="S103" s="79" t="s">
        <v>550</v>
      </c>
      <c r="T103" s="79" t="s">
        <v>101</v>
      </c>
      <c r="U103" s="107" t="s">
        <v>140</v>
      </c>
      <c r="V103" s="12">
        <v>1519.57</v>
      </c>
      <c r="W103" s="81">
        <v>0.04</v>
      </c>
      <c r="X103" s="118">
        <v>0.13</v>
      </c>
      <c r="Y103" s="80" t="s">
        <v>34</v>
      </c>
      <c r="Z103" s="94">
        <v>1.24</v>
      </c>
      <c r="AA103" s="95">
        <v>1.24</v>
      </c>
      <c r="AB103" s="81" t="s">
        <v>140</v>
      </c>
      <c r="AC103" s="80" t="s">
        <v>139</v>
      </c>
      <c r="AD103" s="4">
        <v>0.89173977680524108</v>
      </c>
      <c r="AE103" s="4">
        <v>1.29</v>
      </c>
      <c r="AF103" s="93" t="s">
        <v>17</v>
      </c>
      <c r="AG103" s="94">
        <v>1</v>
      </c>
      <c r="AH103" s="96">
        <v>0.91</v>
      </c>
      <c r="AI103" s="81" t="s">
        <v>563</v>
      </c>
      <c r="AJ103" s="70">
        <v>1</v>
      </c>
      <c r="AK103" s="97">
        <v>1</v>
      </c>
      <c r="AL103" s="81">
        <v>24.94</v>
      </c>
      <c r="AM103" s="4">
        <v>0.86</v>
      </c>
      <c r="AN103" s="96">
        <v>0.86</v>
      </c>
      <c r="AO103" s="138">
        <v>0</v>
      </c>
      <c r="AP103" s="118">
        <v>1</v>
      </c>
      <c r="AQ103" s="100">
        <v>0.16</v>
      </c>
      <c r="AR103" s="98">
        <v>243.13</v>
      </c>
      <c r="AS103" s="100">
        <v>42304.62</v>
      </c>
    </row>
    <row r="104" spans="1:45" x14ac:dyDescent="0.2">
      <c r="A104" s="92">
        <v>101</v>
      </c>
      <c r="B104" s="64" t="s">
        <v>272</v>
      </c>
      <c r="C104" s="64" t="s">
        <v>218</v>
      </c>
      <c r="D104" s="64" t="s">
        <v>76</v>
      </c>
      <c r="E104" s="64" t="s">
        <v>96</v>
      </c>
      <c r="F104" s="64" t="s">
        <v>90</v>
      </c>
      <c r="G104" s="64"/>
      <c r="H104" s="64"/>
      <c r="I104" s="64" t="s">
        <v>149</v>
      </c>
      <c r="J104" s="64" t="s">
        <v>391</v>
      </c>
      <c r="K104" s="64" t="s">
        <v>452</v>
      </c>
      <c r="L104" s="4">
        <v>293</v>
      </c>
      <c r="M104" s="64" t="s">
        <v>505</v>
      </c>
      <c r="N104" s="64"/>
      <c r="O104" s="64"/>
      <c r="P104" s="64" t="s">
        <v>75</v>
      </c>
      <c r="Q104" s="64" t="s">
        <v>452</v>
      </c>
      <c r="R104" s="79" t="s">
        <v>549</v>
      </c>
      <c r="S104" s="79" t="s">
        <v>550</v>
      </c>
      <c r="T104" s="79" t="s">
        <v>101</v>
      </c>
      <c r="U104" s="107" t="s">
        <v>149</v>
      </c>
      <c r="V104" s="12">
        <v>1519.57</v>
      </c>
      <c r="W104" s="81">
        <v>0.04</v>
      </c>
      <c r="X104" s="118">
        <v>0.13</v>
      </c>
      <c r="Y104" s="80" t="s">
        <v>34</v>
      </c>
      <c r="Z104" s="94">
        <v>1.24</v>
      </c>
      <c r="AA104" s="95">
        <v>1.24</v>
      </c>
      <c r="AB104" s="81" t="s">
        <v>149</v>
      </c>
      <c r="AC104" s="80" t="s">
        <v>150</v>
      </c>
      <c r="AD104" s="4">
        <v>1.0445942688058696</v>
      </c>
      <c r="AE104" s="4">
        <v>1.51</v>
      </c>
      <c r="AF104" s="93" t="s">
        <v>17</v>
      </c>
      <c r="AG104" s="94">
        <v>1</v>
      </c>
      <c r="AH104" s="96">
        <v>0.91</v>
      </c>
      <c r="AI104" s="81" t="s">
        <v>563</v>
      </c>
      <c r="AJ104" s="70">
        <v>1</v>
      </c>
      <c r="AK104" s="97">
        <v>1</v>
      </c>
      <c r="AL104" s="81">
        <v>0.59</v>
      </c>
      <c r="AM104" s="4">
        <v>1</v>
      </c>
      <c r="AN104" s="96">
        <v>1</v>
      </c>
      <c r="AO104" s="138">
        <v>0</v>
      </c>
      <c r="AP104" s="118">
        <v>1</v>
      </c>
      <c r="AQ104" s="100">
        <v>0.22</v>
      </c>
      <c r="AR104" s="98">
        <v>334.31</v>
      </c>
      <c r="AS104" s="100">
        <v>97952.83</v>
      </c>
    </row>
    <row r="105" spans="1:45" x14ac:dyDescent="0.2">
      <c r="A105" s="92">
        <v>102</v>
      </c>
      <c r="B105" s="64" t="s">
        <v>273</v>
      </c>
      <c r="C105" s="64" t="s">
        <v>274</v>
      </c>
      <c r="D105" s="64" t="s">
        <v>76</v>
      </c>
      <c r="E105" s="64" t="s">
        <v>96</v>
      </c>
      <c r="F105" s="64" t="s">
        <v>90</v>
      </c>
      <c r="G105" s="64"/>
      <c r="H105" s="64"/>
      <c r="I105" s="64" t="s">
        <v>117</v>
      </c>
      <c r="J105" s="64" t="s">
        <v>453</v>
      </c>
      <c r="K105" s="64" t="s">
        <v>454</v>
      </c>
      <c r="L105" s="4">
        <v>279</v>
      </c>
      <c r="M105" s="64" t="s">
        <v>531</v>
      </c>
      <c r="N105" s="64"/>
      <c r="O105" s="64"/>
      <c r="P105" s="64" t="s">
        <v>75</v>
      </c>
      <c r="Q105" s="64" t="s">
        <v>454</v>
      </c>
      <c r="R105" s="79" t="s">
        <v>549</v>
      </c>
      <c r="S105" s="79" t="s">
        <v>550</v>
      </c>
      <c r="T105" s="79" t="s">
        <v>101</v>
      </c>
      <c r="U105" s="107" t="s">
        <v>117</v>
      </c>
      <c r="V105" s="12">
        <v>1519.57</v>
      </c>
      <c r="W105" s="81">
        <v>0.04</v>
      </c>
      <c r="X105" s="118">
        <v>0.13</v>
      </c>
      <c r="Y105" s="80" t="s">
        <v>34</v>
      </c>
      <c r="Z105" s="94">
        <v>1.24</v>
      </c>
      <c r="AA105" s="95">
        <v>1.24</v>
      </c>
      <c r="AB105" s="81" t="s">
        <v>117</v>
      </c>
      <c r="AC105" s="80" t="s">
        <v>105</v>
      </c>
      <c r="AD105" s="4">
        <v>0.32430816112942057</v>
      </c>
      <c r="AE105" s="4">
        <v>0.47</v>
      </c>
      <c r="AF105" s="93" t="s">
        <v>17</v>
      </c>
      <c r="AG105" s="94">
        <v>1</v>
      </c>
      <c r="AH105" s="96">
        <v>0.91</v>
      </c>
      <c r="AI105" s="81" t="s">
        <v>563</v>
      </c>
      <c r="AJ105" s="70">
        <v>1</v>
      </c>
      <c r="AK105" s="97">
        <v>1</v>
      </c>
      <c r="AL105" s="81">
        <v>8.3800000000000008</v>
      </c>
      <c r="AM105" s="4">
        <v>1</v>
      </c>
      <c r="AN105" s="96">
        <v>1</v>
      </c>
      <c r="AO105" s="138">
        <v>0</v>
      </c>
      <c r="AP105" s="118">
        <v>1</v>
      </c>
      <c r="AQ105" s="100">
        <v>7.0000000000000007E-2</v>
      </c>
      <c r="AR105" s="98">
        <v>106.37</v>
      </c>
      <c r="AS105" s="100">
        <v>29677.23</v>
      </c>
    </row>
    <row r="106" spans="1:45" x14ac:dyDescent="0.2">
      <c r="A106" s="92">
        <v>103</v>
      </c>
      <c r="B106" s="64" t="s">
        <v>275</v>
      </c>
      <c r="C106" s="64" t="s">
        <v>274</v>
      </c>
      <c r="D106" s="64" t="s">
        <v>76</v>
      </c>
      <c r="E106" s="64" t="s">
        <v>96</v>
      </c>
      <c r="F106" s="64" t="s">
        <v>90</v>
      </c>
      <c r="G106" s="64"/>
      <c r="H106" s="64"/>
      <c r="I106" s="64" t="s">
        <v>117</v>
      </c>
      <c r="J106" s="64" t="s">
        <v>453</v>
      </c>
      <c r="K106" s="64" t="s">
        <v>454</v>
      </c>
      <c r="L106" s="4">
        <v>166</v>
      </c>
      <c r="M106" s="64" t="s">
        <v>531</v>
      </c>
      <c r="N106" s="64"/>
      <c r="O106" s="64"/>
      <c r="P106" s="64" t="s">
        <v>75</v>
      </c>
      <c r="Q106" s="64" t="s">
        <v>454</v>
      </c>
      <c r="R106" s="79" t="s">
        <v>549</v>
      </c>
      <c r="S106" s="79" t="s">
        <v>550</v>
      </c>
      <c r="T106" s="79" t="s">
        <v>101</v>
      </c>
      <c r="U106" s="107" t="s">
        <v>117</v>
      </c>
      <c r="V106" s="12">
        <v>1519.57</v>
      </c>
      <c r="W106" s="81">
        <v>0.04</v>
      </c>
      <c r="X106" s="118">
        <v>0.13</v>
      </c>
      <c r="Y106" s="80" t="s">
        <v>34</v>
      </c>
      <c r="Z106" s="94">
        <v>1.24</v>
      </c>
      <c r="AA106" s="95">
        <v>1.24</v>
      </c>
      <c r="AB106" s="81" t="s">
        <v>117</v>
      </c>
      <c r="AC106" s="80" t="s">
        <v>105</v>
      </c>
      <c r="AD106" s="4">
        <v>0.32430816112942057</v>
      </c>
      <c r="AE106" s="4">
        <v>0.47</v>
      </c>
      <c r="AF106" s="93" t="s">
        <v>17</v>
      </c>
      <c r="AG106" s="94">
        <v>1</v>
      </c>
      <c r="AH106" s="96">
        <v>0.91</v>
      </c>
      <c r="AI106" s="81" t="s">
        <v>563</v>
      </c>
      <c r="AJ106" s="70">
        <v>1</v>
      </c>
      <c r="AK106" s="97">
        <v>1</v>
      </c>
      <c r="AL106" s="81">
        <v>8.06</v>
      </c>
      <c r="AM106" s="4">
        <v>1</v>
      </c>
      <c r="AN106" s="96">
        <v>1</v>
      </c>
      <c r="AO106" s="138">
        <v>0</v>
      </c>
      <c r="AP106" s="118">
        <v>1</v>
      </c>
      <c r="AQ106" s="100">
        <v>7.0000000000000007E-2</v>
      </c>
      <c r="AR106" s="98">
        <v>106.37</v>
      </c>
      <c r="AS106" s="100">
        <v>17657.419999999998</v>
      </c>
    </row>
    <row r="107" spans="1:45" x14ac:dyDescent="0.2">
      <c r="A107" s="92">
        <v>104</v>
      </c>
      <c r="B107" s="64" t="s">
        <v>276</v>
      </c>
      <c r="C107" s="64" t="s">
        <v>193</v>
      </c>
      <c r="D107" s="64" t="s">
        <v>76</v>
      </c>
      <c r="E107" s="64" t="s">
        <v>96</v>
      </c>
      <c r="F107" s="64" t="s">
        <v>90</v>
      </c>
      <c r="G107" s="64"/>
      <c r="H107" s="64"/>
      <c r="I107" s="64" t="s">
        <v>129</v>
      </c>
      <c r="J107" s="64" t="s">
        <v>362</v>
      </c>
      <c r="K107" s="64" t="s">
        <v>455</v>
      </c>
      <c r="L107" s="4">
        <v>402</v>
      </c>
      <c r="M107" s="64" t="s">
        <v>501</v>
      </c>
      <c r="N107" s="64" t="s">
        <v>544</v>
      </c>
      <c r="O107" s="64" t="s">
        <v>77</v>
      </c>
      <c r="P107" s="64" t="s">
        <v>75</v>
      </c>
      <c r="Q107" s="64" t="s">
        <v>455</v>
      </c>
      <c r="R107" s="79" t="s">
        <v>549</v>
      </c>
      <c r="S107" s="79" t="s">
        <v>550</v>
      </c>
      <c r="T107" s="79" t="s">
        <v>101</v>
      </c>
      <c r="U107" s="107" t="s">
        <v>118</v>
      </c>
      <c r="V107" s="12">
        <v>1519.57</v>
      </c>
      <c r="W107" s="81">
        <v>0.04</v>
      </c>
      <c r="X107" s="118">
        <v>0.13</v>
      </c>
      <c r="Y107" s="80" t="s">
        <v>35</v>
      </c>
      <c r="Z107" s="94">
        <v>1.075</v>
      </c>
      <c r="AA107" s="95">
        <v>1.08</v>
      </c>
      <c r="AB107" s="81" t="s">
        <v>118</v>
      </c>
      <c r="AC107" s="80" t="s">
        <v>105</v>
      </c>
      <c r="AD107" s="4">
        <v>0.32430816112942057</v>
      </c>
      <c r="AE107" s="4">
        <v>0.47</v>
      </c>
      <c r="AF107" s="93" t="s">
        <v>17</v>
      </c>
      <c r="AG107" s="94">
        <v>1</v>
      </c>
      <c r="AH107" s="96">
        <v>0.91</v>
      </c>
      <c r="AI107" s="81" t="s">
        <v>563</v>
      </c>
      <c r="AJ107" s="70">
        <v>1</v>
      </c>
      <c r="AK107" s="97">
        <v>1</v>
      </c>
      <c r="AL107" s="81">
        <v>0.3</v>
      </c>
      <c r="AM107" s="4">
        <v>1</v>
      </c>
      <c r="AN107" s="96">
        <v>1</v>
      </c>
      <c r="AO107" s="138">
        <v>0</v>
      </c>
      <c r="AP107" s="118">
        <v>1</v>
      </c>
      <c r="AQ107" s="100">
        <v>0.06</v>
      </c>
      <c r="AR107" s="98">
        <v>91.17</v>
      </c>
      <c r="AS107" s="100">
        <v>36650.339999999997</v>
      </c>
    </row>
    <row r="108" spans="1:45" x14ac:dyDescent="0.2">
      <c r="A108" s="92">
        <v>105</v>
      </c>
      <c r="B108" s="64" t="s">
        <v>277</v>
      </c>
      <c r="C108" s="64" t="s">
        <v>193</v>
      </c>
      <c r="D108" s="64" t="s">
        <v>76</v>
      </c>
      <c r="E108" s="64" t="s">
        <v>96</v>
      </c>
      <c r="F108" s="64" t="s">
        <v>90</v>
      </c>
      <c r="G108" s="64"/>
      <c r="H108" s="64"/>
      <c r="I108" s="64" t="s">
        <v>118</v>
      </c>
      <c r="J108" s="64" t="s">
        <v>456</v>
      </c>
      <c r="K108" s="64" t="s">
        <v>457</v>
      </c>
      <c r="L108" s="4">
        <v>122</v>
      </c>
      <c r="M108" s="64" t="s">
        <v>504</v>
      </c>
      <c r="N108" s="64"/>
      <c r="O108" s="64"/>
      <c r="P108" s="64" t="s">
        <v>75</v>
      </c>
      <c r="Q108" s="64" t="s">
        <v>457</v>
      </c>
      <c r="R108" s="79" t="s">
        <v>549</v>
      </c>
      <c r="S108" s="79" t="s">
        <v>550</v>
      </c>
      <c r="T108" s="79" t="s">
        <v>101</v>
      </c>
      <c r="U108" s="107" t="s">
        <v>118</v>
      </c>
      <c r="V108" s="12">
        <v>1519.57</v>
      </c>
      <c r="W108" s="81">
        <v>0.04</v>
      </c>
      <c r="X108" s="118">
        <v>0.13</v>
      </c>
      <c r="Y108" s="80" t="s">
        <v>34</v>
      </c>
      <c r="Z108" s="94">
        <v>1.24</v>
      </c>
      <c r="AA108" s="95">
        <v>1.24</v>
      </c>
      <c r="AB108" s="81" t="s">
        <v>118</v>
      </c>
      <c r="AC108" s="80" t="s">
        <v>105</v>
      </c>
      <c r="AD108" s="4">
        <v>0.32430816112942057</v>
      </c>
      <c r="AE108" s="4">
        <v>0.47</v>
      </c>
      <c r="AF108" s="93" t="s">
        <v>17</v>
      </c>
      <c r="AG108" s="94">
        <v>1</v>
      </c>
      <c r="AH108" s="96">
        <v>0.91</v>
      </c>
      <c r="AI108" s="81" t="s">
        <v>563</v>
      </c>
      <c r="AJ108" s="70">
        <v>1</v>
      </c>
      <c r="AK108" s="97">
        <v>1</v>
      </c>
      <c r="AL108" s="81">
        <v>2.16</v>
      </c>
      <c r="AM108" s="4">
        <v>1</v>
      </c>
      <c r="AN108" s="96">
        <v>1</v>
      </c>
      <c r="AO108" s="138">
        <v>0</v>
      </c>
      <c r="AP108" s="118">
        <v>1</v>
      </c>
      <c r="AQ108" s="100">
        <v>7.0000000000000007E-2</v>
      </c>
      <c r="AR108" s="98">
        <v>106.37</v>
      </c>
      <c r="AS108" s="100">
        <v>12977.14</v>
      </c>
    </row>
    <row r="109" spans="1:45" x14ac:dyDescent="0.2">
      <c r="A109" s="92">
        <v>106</v>
      </c>
      <c r="B109" s="64" t="s">
        <v>278</v>
      </c>
      <c r="C109" s="64" t="s">
        <v>249</v>
      </c>
      <c r="D109" s="64" t="s">
        <v>76</v>
      </c>
      <c r="E109" s="64" t="s">
        <v>96</v>
      </c>
      <c r="F109" s="64" t="s">
        <v>90</v>
      </c>
      <c r="G109" s="64"/>
      <c r="H109" s="64"/>
      <c r="I109" s="64" t="s">
        <v>119</v>
      </c>
      <c r="J109" s="64" t="s">
        <v>423</v>
      </c>
      <c r="K109" s="64" t="s">
        <v>458</v>
      </c>
      <c r="L109" s="4">
        <v>406</v>
      </c>
      <c r="M109" s="64" t="s">
        <v>501</v>
      </c>
      <c r="N109" s="64"/>
      <c r="O109" s="64"/>
      <c r="P109" s="64" t="s">
        <v>75</v>
      </c>
      <c r="Q109" s="64" t="s">
        <v>458</v>
      </c>
      <c r="R109" s="79" t="s">
        <v>549</v>
      </c>
      <c r="S109" s="79" t="s">
        <v>550</v>
      </c>
      <c r="T109" s="79" t="s">
        <v>101</v>
      </c>
      <c r="U109" s="107" t="s">
        <v>119</v>
      </c>
      <c r="V109" s="12">
        <v>1519.57</v>
      </c>
      <c r="W109" s="81">
        <v>0.04</v>
      </c>
      <c r="X109" s="118">
        <v>0.13</v>
      </c>
      <c r="Y109" s="80" t="s">
        <v>35</v>
      </c>
      <c r="Z109" s="94">
        <v>1.075</v>
      </c>
      <c r="AA109" s="95">
        <v>1.08</v>
      </c>
      <c r="AB109" s="81" t="s">
        <v>119</v>
      </c>
      <c r="AC109" s="80" t="s">
        <v>120</v>
      </c>
      <c r="AD109" s="4">
        <v>0.60399597285618889</v>
      </c>
      <c r="AE109" s="4">
        <v>0.87</v>
      </c>
      <c r="AF109" s="93" t="s">
        <v>17</v>
      </c>
      <c r="AG109" s="94">
        <v>1</v>
      </c>
      <c r="AH109" s="96">
        <v>0.91</v>
      </c>
      <c r="AI109" s="81" t="s">
        <v>563</v>
      </c>
      <c r="AJ109" s="70">
        <v>1</v>
      </c>
      <c r="AK109" s="97">
        <v>1</v>
      </c>
      <c r="AL109" s="81">
        <v>0</v>
      </c>
      <c r="AM109" s="4">
        <v>1</v>
      </c>
      <c r="AN109" s="96">
        <v>1</v>
      </c>
      <c r="AO109" s="138">
        <v>0</v>
      </c>
      <c r="AP109" s="118">
        <v>1</v>
      </c>
      <c r="AQ109" s="100">
        <v>0.11</v>
      </c>
      <c r="AR109" s="98">
        <v>167.15</v>
      </c>
      <c r="AS109" s="100">
        <v>67862.899999999994</v>
      </c>
    </row>
    <row r="110" spans="1:45" x14ac:dyDescent="0.2">
      <c r="A110" s="92">
        <v>107</v>
      </c>
      <c r="B110" s="64" t="s">
        <v>279</v>
      </c>
      <c r="C110" s="64" t="s">
        <v>249</v>
      </c>
      <c r="D110" s="64" t="s">
        <v>76</v>
      </c>
      <c r="E110" s="64" t="s">
        <v>96</v>
      </c>
      <c r="F110" s="64" t="s">
        <v>90</v>
      </c>
      <c r="G110" s="64"/>
      <c r="H110" s="64"/>
      <c r="I110" s="64" t="s">
        <v>119</v>
      </c>
      <c r="J110" s="64" t="s">
        <v>459</v>
      </c>
      <c r="K110" s="64" t="s">
        <v>460</v>
      </c>
      <c r="L110" s="4">
        <v>1975</v>
      </c>
      <c r="M110" s="64" t="s">
        <v>528</v>
      </c>
      <c r="N110" s="64"/>
      <c r="O110" s="64"/>
      <c r="P110" s="64" t="s">
        <v>75</v>
      </c>
      <c r="Q110" s="64" t="s">
        <v>460</v>
      </c>
      <c r="R110" s="79" t="s">
        <v>549</v>
      </c>
      <c r="S110" s="79" t="s">
        <v>550</v>
      </c>
      <c r="T110" s="79" t="s">
        <v>101</v>
      </c>
      <c r="U110" s="107" t="s">
        <v>119</v>
      </c>
      <c r="V110" s="12">
        <v>1519.57</v>
      </c>
      <c r="W110" s="81">
        <v>0.04</v>
      </c>
      <c r="X110" s="118">
        <v>0.13</v>
      </c>
      <c r="Y110" s="80" t="s">
        <v>38</v>
      </c>
      <c r="Z110" s="94">
        <v>0.92</v>
      </c>
      <c r="AA110" s="95">
        <v>0.92</v>
      </c>
      <c r="AB110" s="81" t="s">
        <v>119</v>
      </c>
      <c r="AC110" s="80" t="s">
        <v>120</v>
      </c>
      <c r="AD110" s="4">
        <v>0.60399597285618889</v>
      </c>
      <c r="AE110" s="4">
        <v>0.87</v>
      </c>
      <c r="AF110" s="93" t="s">
        <v>17</v>
      </c>
      <c r="AG110" s="94">
        <v>1</v>
      </c>
      <c r="AH110" s="96">
        <v>0.91</v>
      </c>
      <c r="AI110" s="81" t="s">
        <v>563</v>
      </c>
      <c r="AJ110" s="70">
        <v>1</v>
      </c>
      <c r="AK110" s="97">
        <v>1</v>
      </c>
      <c r="AL110" s="81">
        <v>10.6</v>
      </c>
      <c r="AM110" s="4">
        <v>1</v>
      </c>
      <c r="AN110" s="96">
        <v>1</v>
      </c>
      <c r="AO110" s="138">
        <v>0</v>
      </c>
      <c r="AP110" s="118">
        <v>1</v>
      </c>
      <c r="AQ110" s="100">
        <v>0.09</v>
      </c>
      <c r="AR110" s="98">
        <v>136.76</v>
      </c>
      <c r="AS110" s="100">
        <v>270101</v>
      </c>
    </row>
    <row r="111" spans="1:45" x14ac:dyDescent="0.2">
      <c r="A111" s="92">
        <v>108</v>
      </c>
      <c r="B111" s="64" t="s">
        <v>280</v>
      </c>
      <c r="C111" s="64" t="s">
        <v>249</v>
      </c>
      <c r="D111" s="64" t="s">
        <v>76</v>
      </c>
      <c r="E111" s="64" t="s">
        <v>96</v>
      </c>
      <c r="F111" s="64" t="s">
        <v>90</v>
      </c>
      <c r="G111" s="64"/>
      <c r="H111" s="64"/>
      <c r="I111" s="64" t="s">
        <v>119</v>
      </c>
      <c r="J111" s="64" t="s">
        <v>459</v>
      </c>
      <c r="K111" s="64" t="s">
        <v>461</v>
      </c>
      <c r="L111" s="4">
        <v>859</v>
      </c>
      <c r="M111" s="64" t="s">
        <v>528</v>
      </c>
      <c r="N111" s="64"/>
      <c r="O111" s="64"/>
      <c r="P111" s="64" t="s">
        <v>75</v>
      </c>
      <c r="Q111" s="64" t="s">
        <v>461</v>
      </c>
      <c r="R111" s="79" t="s">
        <v>549</v>
      </c>
      <c r="S111" s="79" t="s">
        <v>550</v>
      </c>
      <c r="T111" s="79" t="s">
        <v>101</v>
      </c>
      <c r="U111" s="107" t="s">
        <v>119</v>
      </c>
      <c r="V111" s="12">
        <v>1519.57</v>
      </c>
      <c r="W111" s="81">
        <v>0.04</v>
      </c>
      <c r="X111" s="118">
        <v>0.13</v>
      </c>
      <c r="Y111" s="80" t="s">
        <v>37</v>
      </c>
      <c r="Z111" s="94">
        <v>1</v>
      </c>
      <c r="AA111" s="95">
        <v>1</v>
      </c>
      <c r="AB111" s="81" t="s">
        <v>119</v>
      </c>
      <c r="AC111" s="80" t="s">
        <v>120</v>
      </c>
      <c r="AD111" s="4">
        <v>0.60399597285618889</v>
      </c>
      <c r="AE111" s="4">
        <v>0.87</v>
      </c>
      <c r="AF111" s="93" t="s">
        <v>17</v>
      </c>
      <c r="AG111" s="94">
        <v>1</v>
      </c>
      <c r="AH111" s="96">
        <v>0.91</v>
      </c>
      <c r="AI111" s="81" t="s">
        <v>563</v>
      </c>
      <c r="AJ111" s="70">
        <v>1</v>
      </c>
      <c r="AK111" s="97">
        <v>1</v>
      </c>
      <c r="AL111" s="81">
        <v>8.18</v>
      </c>
      <c r="AM111" s="4">
        <v>1</v>
      </c>
      <c r="AN111" s="96">
        <v>1</v>
      </c>
      <c r="AO111" s="138">
        <v>0</v>
      </c>
      <c r="AP111" s="118">
        <v>1</v>
      </c>
      <c r="AQ111" s="100">
        <v>0.1</v>
      </c>
      <c r="AR111" s="98">
        <v>151.96</v>
      </c>
      <c r="AS111" s="100">
        <v>130533.64</v>
      </c>
    </row>
    <row r="112" spans="1:45" x14ac:dyDescent="0.2">
      <c r="A112" s="92">
        <v>109</v>
      </c>
      <c r="B112" s="64" t="s">
        <v>281</v>
      </c>
      <c r="C112" s="64" t="s">
        <v>183</v>
      </c>
      <c r="D112" s="64" t="s">
        <v>76</v>
      </c>
      <c r="E112" s="64" t="s">
        <v>96</v>
      </c>
      <c r="F112" s="64" t="s">
        <v>90</v>
      </c>
      <c r="G112" s="64"/>
      <c r="H112" s="64"/>
      <c r="I112" s="64" t="s">
        <v>109</v>
      </c>
      <c r="J112" s="64" t="s">
        <v>462</v>
      </c>
      <c r="K112" s="64" t="s">
        <v>463</v>
      </c>
      <c r="L112" s="4">
        <v>992</v>
      </c>
      <c r="M112" s="64" t="s">
        <v>526</v>
      </c>
      <c r="N112" s="64"/>
      <c r="O112" s="64"/>
      <c r="P112" s="64" t="s">
        <v>75</v>
      </c>
      <c r="Q112" s="64" t="s">
        <v>463</v>
      </c>
      <c r="R112" s="79" t="s">
        <v>549</v>
      </c>
      <c r="S112" s="79" t="s">
        <v>550</v>
      </c>
      <c r="T112" s="79" t="s">
        <v>101</v>
      </c>
      <c r="U112" s="107" t="s">
        <v>109</v>
      </c>
      <c r="V112" s="12">
        <v>1519.57</v>
      </c>
      <c r="W112" s="81">
        <v>0.04</v>
      </c>
      <c r="X112" s="118">
        <v>0.13</v>
      </c>
      <c r="Y112" s="80" t="s">
        <v>37</v>
      </c>
      <c r="Z112" s="94">
        <v>1</v>
      </c>
      <c r="AA112" s="95">
        <v>1</v>
      </c>
      <c r="AB112" s="81" t="s">
        <v>109</v>
      </c>
      <c r="AC112" s="80" t="s">
        <v>105</v>
      </c>
      <c r="AD112" s="4">
        <v>0.32430816112942057</v>
      </c>
      <c r="AE112" s="4">
        <v>0.47</v>
      </c>
      <c r="AF112" s="93" t="s">
        <v>17</v>
      </c>
      <c r="AG112" s="94">
        <v>1</v>
      </c>
      <c r="AH112" s="96">
        <v>0.91</v>
      </c>
      <c r="AI112" s="81" t="s">
        <v>563</v>
      </c>
      <c r="AJ112" s="70">
        <v>1</v>
      </c>
      <c r="AK112" s="97">
        <v>1</v>
      </c>
      <c r="AL112" s="81">
        <v>0</v>
      </c>
      <c r="AM112" s="4">
        <v>1</v>
      </c>
      <c r="AN112" s="96">
        <v>1</v>
      </c>
      <c r="AO112" s="138">
        <v>0</v>
      </c>
      <c r="AP112" s="118">
        <v>1</v>
      </c>
      <c r="AQ112" s="100">
        <v>0.06</v>
      </c>
      <c r="AR112" s="98">
        <v>91.17</v>
      </c>
      <c r="AS112" s="100">
        <v>90440.639999999999</v>
      </c>
    </row>
    <row r="113" spans="1:45" x14ac:dyDescent="0.2">
      <c r="A113" s="92">
        <v>110</v>
      </c>
      <c r="B113" s="64" t="s">
        <v>282</v>
      </c>
      <c r="C113" s="64" t="s">
        <v>186</v>
      </c>
      <c r="D113" s="64" t="s">
        <v>76</v>
      </c>
      <c r="E113" s="64" t="s">
        <v>96</v>
      </c>
      <c r="F113" s="64" t="s">
        <v>90</v>
      </c>
      <c r="G113" s="64"/>
      <c r="H113" s="64"/>
      <c r="I113" s="64" t="s">
        <v>97</v>
      </c>
      <c r="J113" s="64" t="s">
        <v>353</v>
      </c>
      <c r="K113" s="64" t="s">
        <v>464</v>
      </c>
      <c r="L113" s="4">
        <v>325</v>
      </c>
      <c r="M113" s="64" t="s">
        <v>505</v>
      </c>
      <c r="N113" s="64"/>
      <c r="O113" s="64"/>
      <c r="P113" s="64" t="s">
        <v>75</v>
      </c>
      <c r="Q113" s="64" t="s">
        <v>464</v>
      </c>
      <c r="R113" s="79" t="s">
        <v>549</v>
      </c>
      <c r="S113" s="79" t="s">
        <v>550</v>
      </c>
      <c r="T113" s="79" t="s">
        <v>101</v>
      </c>
      <c r="U113" s="107" t="s">
        <v>97</v>
      </c>
      <c r="V113" s="12">
        <v>1519.57</v>
      </c>
      <c r="W113" s="81">
        <v>0.04</v>
      </c>
      <c r="X113" s="118">
        <v>0.13</v>
      </c>
      <c r="Y113" s="80" t="s">
        <v>35</v>
      </c>
      <c r="Z113" s="94">
        <v>1.075</v>
      </c>
      <c r="AA113" s="95">
        <v>1.08</v>
      </c>
      <c r="AB113" s="81" t="s">
        <v>97</v>
      </c>
      <c r="AC113" s="80" t="s">
        <v>120</v>
      </c>
      <c r="AD113" s="4">
        <v>0.60399597285618889</v>
      </c>
      <c r="AE113" s="4">
        <v>0.87</v>
      </c>
      <c r="AF113" s="93" t="s">
        <v>17</v>
      </c>
      <c r="AG113" s="94">
        <v>1</v>
      </c>
      <c r="AH113" s="96">
        <v>0.91</v>
      </c>
      <c r="AI113" s="81" t="s">
        <v>563</v>
      </c>
      <c r="AJ113" s="70">
        <v>1</v>
      </c>
      <c r="AK113" s="97">
        <v>1</v>
      </c>
      <c r="AL113" s="81">
        <v>0</v>
      </c>
      <c r="AM113" s="4">
        <v>1</v>
      </c>
      <c r="AN113" s="96">
        <v>1</v>
      </c>
      <c r="AO113" s="138">
        <v>0</v>
      </c>
      <c r="AP113" s="118">
        <v>1</v>
      </c>
      <c r="AQ113" s="100">
        <v>0.11</v>
      </c>
      <c r="AR113" s="98">
        <v>167.15</v>
      </c>
      <c r="AS113" s="100">
        <v>54323.75</v>
      </c>
    </row>
    <row r="114" spans="1:45" x14ac:dyDescent="0.2">
      <c r="A114" s="92">
        <v>111</v>
      </c>
      <c r="B114" s="64" t="s">
        <v>283</v>
      </c>
      <c r="C114" s="64" t="s">
        <v>186</v>
      </c>
      <c r="D114" s="64" t="s">
        <v>76</v>
      </c>
      <c r="E114" s="64" t="s">
        <v>96</v>
      </c>
      <c r="F114" s="64" t="s">
        <v>90</v>
      </c>
      <c r="G114" s="64"/>
      <c r="H114" s="64"/>
      <c r="I114" s="64" t="s">
        <v>97</v>
      </c>
      <c r="J114" s="64" t="s">
        <v>353</v>
      </c>
      <c r="K114" s="64" t="s">
        <v>465</v>
      </c>
      <c r="L114" s="4">
        <v>988</v>
      </c>
      <c r="M114" s="64" t="s">
        <v>504</v>
      </c>
      <c r="N114" s="64"/>
      <c r="O114" s="64"/>
      <c r="P114" s="64" t="s">
        <v>75</v>
      </c>
      <c r="Q114" s="64" t="s">
        <v>465</v>
      </c>
      <c r="R114" s="79" t="s">
        <v>549</v>
      </c>
      <c r="S114" s="79" t="s">
        <v>550</v>
      </c>
      <c r="T114" s="79" t="s">
        <v>101</v>
      </c>
      <c r="U114" s="107" t="s">
        <v>97</v>
      </c>
      <c r="V114" s="12">
        <v>1519.57</v>
      </c>
      <c r="W114" s="81">
        <v>0.04</v>
      </c>
      <c r="X114" s="118">
        <v>0.13</v>
      </c>
      <c r="Y114" s="80" t="s">
        <v>37</v>
      </c>
      <c r="Z114" s="94">
        <v>1</v>
      </c>
      <c r="AA114" s="95">
        <v>1</v>
      </c>
      <c r="AB114" s="81" t="s">
        <v>97</v>
      </c>
      <c r="AC114" s="80" t="s">
        <v>120</v>
      </c>
      <c r="AD114" s="4">
        <v>0.60399597285618889</v>
      </c>
      <c r="AE114" s="4">
        <v>0.87</v>
      </c>
      <c r="AF114" s="93" t="s">
        <v>17</v>
      </c>
      <c r="AG114" s="94">
        <v>1</v>
      </c>
      <c r="AH114" s="96">
        <v>0.91</v>
      </c>
      <c r="AI114" s="81" t="s">
        <v>563</v>
      </c>
      <c r="AJ114" s="70">
        <v>1</v>
      </c>
      <c r="AK114" s="97">
        <v>1</v>
      </c>
      <c r="AL114" s="81">
        <v>0</v>
      </c>
      <c r="AM114" s="4">
        <v>1</v>
      </c>
      <c r="AN114" s="96">
        <v>1</v>
      </c>
      <c r="AO114" s="138">
        <v>0</v>
      </c>
      <c r="AP114" s="118">
        <v>1</v>
      </c>
      <c r="AQ114" s="100">
        <v>0.1</v>
      </c>
      <c r="AR114" s="98">
        <v>151.96</v>
      </c>
      <c r="AS114" s="100">
        <v>150136.48000000001</v>
      </c>
    </row>
    <row r="115" spans="1:45" x14ac:dyDescent="0.2">
      <c r="A115" s="92">
        <v>112</v>
      </c>
      <c r="B115" s="64" t="s">
        <v>284</v>
      </c>
      <c r="C115" s="64" t="s">
        <v>186</v>
      </c>
      <c r="D115" s="64" t="s">
        <v>76</v>
      </c>
      <c r="E115" s="64" t="s">
        <v>96</v>
      </c>
      <c r="F115" s="64" t="s">
        <v>90</v>
      </c>
      <c r="G115" s="64"/>
      <c r="H115" s="64"/>
      <c r="I115" s="64" t="s">
        <v>97</v>
      </c>
      <c r="J115" s="64" t="s">
        <v>353</v>
      </c>
      <c r="K115" s="64" t="s">
        <v>466</v>
      </c>
      <c r="L115" s="4">
        <v>336</v>
      </c>
      <c r="M115" s="64" t="s">
        <v>519</v>
      </c>
      <c r="N115" s="64"/>
      <c r="O115" s="64"/>
      <c r="P115" s="64" t="s">
        <v>75</v>
      </c>
      <c r="Q115" s="64" t="s">
        <v>466</v>
      </c>
      <c r="R115" s="79" t="s">
        <v>549</v>
      </c>
      <c r="S115" s="79" t="s">
        <v>550</v>
      </c>
      <c r="T115" s="79" t="s">
        <v>101</v>
      </c>
      <c r="U115" s="107" t="s">
        <v>97</v>
      </c>
      <c r="V115" s="12">
        <v>1519.57</v>
      </c>
      <c r="W115" s="81">
        <v>0.04</v>
      </c>
      <c r="X115" s="118">
        <v>0.13</v>
      </c>
      <c r="Y115" s="80" t="s">
        <v>35</v>
      </c>
      <c r="Z115" s="94">
        <v>1.075</v>
      </c>
      <c r="AA115" s="95">
        <v>1.08</v>
      </c>
      <c r="AB115" s="81" t="s">
        <v>97</v>
      </c>
      <c r="AC115" s="80" t="s">
        <v>120</v>
      </c>
      <c r="AD115" s="4">
        <v>0.60399597285618889</v>
      </c>
      <c r="AE115" s="4">
        <v>0.87</v>
      </c>
      <c r="AF115" s="93" t="s">
        <v>17</v>
      </c>
      <c r="AG115" s="94">
        <v>1</v>
      </c>
      <c r="AH115" s="96">
        <v>0.91</v>
      </c>
      <c r="AI115" s="81" t="s">
        <v>563</v>
      </c>
      <c r="AJ115" s="70">
        <v>1</v>
      </c>
      <c r="AK115" s="97">
        <v>1</v>
      </c>
      <c r="AL115" s="81">
        <v>0</v>
      </c>
      <c r="AM115" s="4">
        <v>1</v>
      </c>
      <c r="AN115" s="96">
        <v>1</v>
      </c>
      <c r="AO115" s="138">
        <v>0</v>
      </c>
      <c r="AP115" s="118">
        <v>1</v>
      </c>
      <c r="AQ115" s="100">
        <v>0.11</v>
      </c>
      <c r="AR115" s="98">
        <v>167.15</v>
      </c>
      <c r="AS115" s="100">
        <v>56162.400000000001</v>
      </c>
    </row>
    <row r="116" spans="1:45" x14ac:dyDescent="0.2">
      <c r="A116" s="92">
        <v>113</v>
      </c>
      <c r="B116" s="64" t="s">
        <v>285</v>
      </c>
      <c r="C116" s="64" t="s">
        <v>186</v>
      </c>
      <c r="D116" s="64" t="s">
        <v>76</v>
      </c>
      <c r="E116" s="64" t="s">
        <v>96</v>
      </c>
      <c r="F116" s="64" t="s">
        <v>90</v>
      </c>
      <c r="G116" s="64"/>
      <c r="H116" s="64"/>
      <c r="I116" s="64" t="s">
        <v>97</v>
      </c>
      <c r="J116" s="64" t="s">
        <v>353</v>
      </c>
      <c r="K116" s="64" t="s">
        <v>466</v>
      </c>
      <c r="L116" s="4">
        <v>477</v>
      </c>
      <c r="M116" s="64" t="s">
        <v>519</v>
      </c>
      <c r="N116" s="64"/>
      <c r="O116" s="64"/>
      <c r="P116" s="64" t="s">
        <v>75</v>
      </c>
      <c r="Q116" s="64" t="s">
        <v>466</v>
      </c>
      <c r="R116" s="79" t="s">
        <v>549</v>
      </c>
      <c r="S116" s="79" t="s">
        <v>550</v>
      </c>
      <c r="T116" s="79" t="s">
        <v>101</v>
      </c>
      <c r="U116" s="107" t="s">
        <v>97</v>
      </c>
      <c r="V116" s="12">
        <v>1519.57</v>
      </c>
      <c r="W116" s="81">
        <v>0.04</v>
      </c>
      <c r="X116" s="118">
        <v>0.13</v>
      </c>
      <c r="Y116" s="80" t="s">
        <v>35</v>
      </c>
      <c r="Z116" s="94">
        <v>1.075</v>
      </c>
      <c r="AA116" s="95">
        <v>1.08</v>
      </c>
      <c r="AB116" s="81" t="s">
        <v>97</v>
      </c>
      <c r="AC116" s="80" t="s">
        <v>120</v>
      </c>
      <c r="AD116" s="4">
        <v>0.60399597285618889</v>
      </c>
      <c r="AE116" s="4">
        <v>0.87</v>
      </c>
      <c r="AF116" s="93" t="s">
        <v>17</v>
      </c>
      <c r="AG116" s="94">
        <v>1</v>
      </c>
      <c r="AH116" s="96">
        <v>0.91</v>
      </c>
      <c r="AI116" s="81" t="s">
        <v>563</v>
      </c>
      <c r="AJ116" s="70">
        <v>1</v>
      </c>
      <c r="AK116" s="97">
        <v>1</v>
      </c>
      <c r="AL116" s="81">
        <v>0</v>
      </c>
      <c r="AM116" s="4">
        <v>1</v>
      </c>
      <c r="AN116" s="96">
        <v>1</v>
      </c>
      <c r="AO116" s="138">
        <v>0</v>
      </c>
      <c r="AP116" s="118">
        <v>1</v>
      </c>
      <c r="AQ116" s="100">
        <v>0.11</v>
      </c>
      <c r="AR116" s="98">
        <v>167.15</v>
      </c>
      <c r="AS116" s="100">
        <v>79730.55</v>
      </c>
    </row>
    <row r="117" spans="1:45" x14ac:dyDescent="0.2">
      <c r="A117" s="92">
        <v>114</v>
      </c>
      <c r="B117" s="64" t="s">
        <v>286</v>
      </c>
      <c r="C117" s="64" t="s">
        <v>243</v>
      </c>
      <c r="D117" s="64" t="s">
        <v>76</v>
      </c>
      <c r="E117" s="64" t="s">
        <v>96</v>
      </c>
      <c r="F117" s="64" t="s">
        <v>90</v>
      </c>
      <c r="G117" s="64"/>
      <c r="H117" s="64"/>
      <c r="I117" s="64" t="s">
        <v>125</v>
      </c>
      <c r="J117" s="64" t="s">
        <v>467</v>
      </c>
      <c r="K117" s="64" t="s">
        <v>468</v>
      </c>
      <c r="L117" s="4">
        <v>292</v>
      </c>
      <c r="M117" s="64" t="s">
        <v>504</v>
      </c>
      <c r="N117" s="64"/>
      <c r="O117" s="64"/>
      <c r="P117" s="64" t="s">
        <v>75</v>
      </c>
      <c r="Q117" s="64" t="s">
        <v>468</v>
      </c>
      <c r="R117" s="79" t="s">
        <v>549</v>
      </c>
      <c r="S117" s="79" t="s">
        <v>550</v>
      </c>
      <c r="T117" s="79" t="s">
        <v>101</v>
      </c>
      <c r="U117" s="107" t="s">
        <v>125</v>
      </c>
      <c r="V117" s="12">
        <v>1519.57</v>
      </c>
      <c r="W117" s="81">
        <v>0.04</v>
      </c>
      <c r="X117" s="118">
        <v>0.13</v>
      </c>
      <c r="Y117" s="80" t="s">
        <v>34</v>
      </c>
      <c r="Z117" s="94">
        <v>1.24</v>
      </c>
      <c r="AA117" s="95">
        <v>1.24</v>
      </c>
      <c r="AB117" s="81" t="s">
        <v>125</v>
      </c>
      <c r="AC117" s="80" t="s">
        <v>120</v>
      </c>
      <c r="AD117" s="4">
        <v>0.60399597285618889</v>
      </c>
      <c r="AE117" s="4">
        <v>0.87</v>
      </c>
      <c r="AF117" s="93" t="s">
        <v>17</v>
      </c>
      <c r="AG117" s="94">
        <v>1</v>
      </c>
      <c r="AH117" s="96">
        <v>0.91</v>
      </c>
      <c r="AI117" s="81" t="s">
        <v>563</v>
      </c>
      <c r="AJ117" s="70">
        <v>1</v>
      </c>
      <c r="AK117" s="97">
        <v>1</v>
      </c>
      <c r="AL117" s="81">
        <v>42.64</v>
      </c>
      <c r="AM117" s="4">
        <v>0.86</v>
      </c>
      <c r="AN117" s="96">
        <v>0.86</v>
      </c>
      <c r="AO117" s="138">
        <v>0</v>
      </c>
      <c r="AP117" s="118">
        <v>1</v>
      </c>
      <c r="AQ117" s="100">
        <v>0.11</v>
      </c>
      <c r="AR117" s="98">
        <v>167.15</v>
      </c>
      <c r="AS117" s="100">
        <v>48807.8</v>
      </c>
    </row>
    <row r="118" spans="1:45" x14ac:dyDescent="0.2">
      <c r="A118" s="92">
        <v>115</v>
      </c>
      <c r="B118" s="64" t="s">
        <v>287</v>
      </c>
      <c r="C118" s="64" t="s">
        <v>243</v>
      </c>
      <c r="D118" s="64" t="s">
        <v>76</v>
      </c>
      <c r="E118" s="64" t="s">
        <v>96</v>
      </c>
      <c r="F118" s="64" t="s">
        <v>90</v>
      </c>
      <c r="G118" s="64"/>
      <c r="H118" s="64"/>
      <c r="I118" s="64" t="s">
        <v>125</v>
      </c>
      <c r="J118" s="64" t="s">
        <v>469</v>
      </c>
      <c r="K118" s="64" t="s">
        <v>470</v>
      </c>
      <c r="L118" s="4">
        <v>1342</v>
      </c>
      <c r="M118" s="64" t="s">
        <v>501</v>
      </c>
      <c r="N118" s="64"/>
      <c r="O118" s="64"/>
      <c r="P118" s="64" t="s">
        <v>75</v>
      </c>
      <c r="Q118" s="64" t="s">
        <v>470</v>
      </c>
      <c r="R118" s="79" t="s">
        <v>549</v>
      </c>
      <c r="S118" s="79" t="s">
        <v>550</v>
      </c>
      <c r="T118" s="79" t="s">
        <v>101</v>
      </c>
      <c r="U118" s="107" t="s">
        <v>125</v>
      </c>
      <c r="V118" s="12">
        <v>1519.57</v>
      </c>
      <c r="W118" s="81">
        <v>0.04</v>
      </c>
      <c r="X118" s="118">
        <v>0.13</v>
      </c>
      <c r="Y118" s="80" t="s">
        <v>38</v>
      </c>
      <c r="Z118" s="94">
        <v>0.92</v>
      </c>
      <c r="AA118" s="95">
        <v>0.92</v>
      </c>
      <c r="AB118" s="81" t="s">
        <v>125</v>
      </c>
      <c r="AC118" s="80" t="s">
        <v>120</v>
      </c>
      <c r="AD118" s="4">
        <v>0.60399597285618889</v>
      </c>
      <c r="AE118" s="4">
        <v>0.87</v>
      </c>
      <c r="AF118" s="93" t="s">
        <v>17</v>
      </c>
      <c r="AG118" s="94">
        <v>1</v>
      </c>
      <c r="AH118" s="96">
        <v>0.91</v>
      </c>
      <c r="AI118" s="81" t="s">
        <v>563</v>
      </c>
      <c r="AJ118" s="70">
        <v>1</v>
      </c>
      <c r="AK118" s="97">
        <v>1</v>
      </c>
      <c r="AL118" s="81">
        <v>0</v>
      </c>
      <c r="AM118" s="4">
        <v>1</v>
      </c>
      <c r="AN118" s="96">
        <v>1</v>
      </c>
      <c r="AO118" s="138">
        <v>0</v>
      </c>
      <c r="AP118" s="118">
        <v>1</v>
      </c>
      <c r="AQ118" s="100">
        <v>0.09</v>
      </c>
      <c r="AR118" s="98">
        <v>136.76</v>
      </c>
      <c r="AS118" s="100">
        <v>183531.92</v>
      </c>
    </row>
    <row r="119" spans="1:45" x14ac:dyDescent="0.2">
      <c r="A119" s="92">
        <v>116</v>
      </c>
      <c r="B119" s="64" t="s">
        <v>288</v>
      </c>
      <c r="C119" s="64" t="s">
        <v>243</v>
      </c>
      <c r="D119" s="64" t="s">
        <v>76</v>
      </c>
      <c r="E119" s="64" t="s">
        <v>96</v>
      </c>
      <c r="F119" s="64" t="s">
        <v>90</v>
      </c>
      <c r="G119" s="64"/>
      <c r="H119" s="64"/>
      <c r="I119" s="64" t="s">
        <v>125</v>
      </c>
      <c r="J119" s="64" t="s">
        <v>467</v>
      </c>
      <c r="K119" s="64" t="s">
        <v>471</v>
      </c>
      <c r="L119" s="4">
        <v>1016</v>
      </c>
      <c r="M119" s="64" t="s">
        <v>532</v>
      </c>
      <c r="N119" s="64"/>
      <c r="O119" s="64"/>
      <c r="P119" s="64" t="s">
        <v>75</v>
      </c>
      <c r="Q119" s="64" t="s">
        <v>471</v>
      </c>
      <c r="R119" s="79" t="s">
        <v>549</v>
      </c>
      <c r="S119" s="79" t="s">
        <v>550</v>
      </c>
      <c r="T119" s="79" t="s">
        <v>101</v>
      </c>
      <c r="U119" s="107" t="s">
        <v>125</v>
      </c>
      <c r="V119" s="12">
        <v>1519.57</v>
      </c>
      <c r="W119" s="81">
        <v>0.04</v>
      </c>
      <c r="X119" s="118">
        <v>0.13</v>
      </c>
      <c r="Y119" s="80" t="s">
        <v>38</v>
      </c>
      <c r="Z119" s="94">
        <v>0.92</v>
      </c>
      <c r="AA119" s="95">
        <v>0.92</v>
      </c>
      <c r="AB119" s="81" t="s">
        <v>125</v>
      </c>
      <c r="AC119" s="80" t="s">
        <v>120</v>
      </c>
      <c r="AD119" s="4">
        <v>0.60399597285618889</v>
      </c>
      <c r="AE119" s="4">
        <v>0.87</v>
      </c>
      <c r="AF119" s="93" t="s">
        <v>17</v>
      </c>
      <c r="AG119" s="94">
        <v>1</v>
      </c>
      <c r="AH119" s="96">
        <v>0.91</v>
      </c>
      <c r="AI119" s="81" t="s">
        <v>563</v>
      </c>
      <c r="AJ119" s="70">
        <v>1</v>
      </c>
      <c r="AK119" s="97">
        <v>1</v>
      </c>
      <c r="AL119" s="81">
        <v>7.4</v>
      </c>
      <c r="AM119" s="4">
        <v>1</v>
      </c>
      <c r="AN119" s="96">
        <v>1</v>
      </c>
      <c r="AO119" s="138">
        <v>0</v>
      </c>
      <c r="AP119" s="118">
        <v>1</v>
      </c>
      <c r="AQ119" s="100">
        <v>0.09</v>
      </c>
      <c r="AR119" s="98">
        <v>136.76</v>
      </c>
      <c r="AS119" s="100">
        <v>138948.16</v>
      </c>
    </row>
    <row r="120" spans="1:45" ht="11.25" customHeight="1" x14ac:dyDescent="0.2">
      <c r="A120" s="92">
        <v>117</v>
      </c>
      <c r="B120" s="64" t="s">
        <v>289</v>
      </c>
      <c r="C120" s="64" t="s">
        <v>169</v>
      </c>
      <c r="D120" s="64" t="s">
        <v>76</v>
      </c>
      <c r="E120" s="64" t="s">
        <v>96</v>
      </c>
      <c r="F120" s="64" t="s">
        <v>90</v>
      </c>
      <c r="G120" s="64"/>
      <c r="H120" s="64"/>
      <c r="I120" s="64" t="s">
        <v>133</v>
      </c>
      <c r="J120" s="64" t="s">
        <v>329</v>
      </c>
      <c r="K120" s="64" t="s">
        <v>472</v>
      </c>
      <c r="L120" s="4">
        <v>1</v>
      </c>
      <c r="M120" s="64" t="s">
        <v>533</v>
      </c>
      <c r="N120" s="64"/>
      <c r="O120" s="64"/>
      <c r="P120" s="64" t="s">
        <v>75</v>
      </c>
      <c r="Q120" s="64" t="s">
        <v>472</v>
      </c>
      <c r="R120" s="79" t="s">
        <v>549</v>
      </c>
      <c r="S120" s="79" t="s">
        <v>550</v>
      </c>
      <c r="T120" s="79" t="s">
        <v>101</v>
      </c>
      <c r="U120" s="107" t="s">
        <v>134</v>
      </c>
      <c r="V120" s="12">
        <v>1519.57</v>
      </c>
      <c r="W120" s="81">
        <v>0.04</v>
      </c>
      <c r="X120" s="118">
        <v>0.13</v>
      </c>
      <c r="Y120" s="80" t="s">
        <v>34</v>
      </c>
      <c r="Z120" s="94">
        <v>1.24</v>
      </c>
      <c r="AA120" s="95">
        <v>1.24</v>
      </c>
      <c r="AB120" s="81" t="s">
        <v>134</v>
      </c>
      <c r="AC120" s="80" t="s">
        <v>131</v>
      </c>
      <c r="AD120" s="4">
        <v>0.69108419839031476</v>
      </c>
      <c r="AE120" s="4">
        <v>1</v>
      </c>
      <c r="AF120" s="93" t="s">
        <v>17</v>
      </c>
      <c r="AG120" s="94">
        <v>1</v>
      </c>
      <c r="AH120" s="96">
        <v>0.91</v>
      </c>
      <c r="AI120" s="81" t="s">
        <v>563</v>
      </c>
      <c r="AJ120" s="70">
        <v>1</v>
      </c>
      <c r="AK120" s="97">
        <v>1</v>
      </c>
      <c r="AL120" s="81">
        <v>16.05</v>
      </c>
      <c r="AM120" s="4">
        <v>1</v>
      </c>
      <c r="AN120" s="96">
        <v>1</v>
      </c>
      <c r="AO120" s="138">
        <v>0</v>
      </c>
      <c r="AP120" s="118">
        <v>1</v>
      </c>
      <c r="AQ120" s="100">
        <v>0.15</v>
      </c>
      <c r="AR120" s="98">
        <v>227.94</v>
      </c>
      <c r="AS120" s="100">
        <v>227.94</v>
      </c>
    </row>
    <row r="121" spans="1:45" x14ac:dyDescent="0.2">
      <c r="A121" s="92">
        <v>118</v>
      </c>
      <c r="B121" s="64" t="s">
        <v>290</v>
      </c>
      <c r="C121" s="64" t="s">
        <v>169</v>
      </c>
      <c r="D121" s="64" t="s">
        <v>76</v>
      </c>
      <c r="E121" s="64" t="s">
        <v>96</v>
      </c>
      <c r="F121" s="64" t="s">
        <v>90</v>
      </c>
      <c r="G121" s="64"/>
      <c r="H121" s="64"/>
      <c r="I121" s="64" t="s">
        <v>142</v>
      </c>
      <c r="J121" s="64" t="s">
        <v>473</v>
      </c>
      <c r="K121" s="64" t="s">
        <v>474</v>
      </c>
      <c r="L121" s="4">
        <v>331</v>
      </c>
      <c r="M121" s="64" t="s">
        <v>504</v>
      </c>
      <c r="N121" s="64"/>
      <c r="O121" s="64"/>
      <c r="P121" s="64" t="s">
        <v>75</v>
      </c>
      <c r="Q121" s="64" t="s">
        <v>474</v>
      </c>
      <c r="R121" s="79" t="s">
        <v>549</v>
      </c>
      <c r="S121" s="79" t="s">
        <v>550</v>
      </c>
      <c r="T121" s="79" t="s">
        <v>101</v>
      </c>
      <c r="U121" s="107" t="s">
        <v>142</v>
      </c>
      <c r="V121" s="12">
        <v>1519.57</v>
      </c>
      <c r="W121" s="81">
        <v>0.04</v>
      </c>
      <c r="X121" s="118">
        <v>0.13</v>
      </c>
      <c r="Y121" s="80" t="s">
        <v>35</v>
      </c>
      <c r="Z121" s="94">
        <v>1.075</v>
      </c>
      <c r="AA121" s="95">
        <v>1.08</v>
      </c>
      <c r="AB121" s="81" t="s">
        <v>142</v>
      </c>
      <c r="AC121" s="80" t="s">
        <v>143</v>
      </c>
      <c r="AD121" s="4">
        <v>1</v>
      </c>
      <c r="AE121" s="4">
        <v>1.45</v>
      </c>
      <c r="AF121" s="93" t="s">
        <v>17</v>
      </c>
      <c r="AG121" s="94">
        <v>1</v>
      </c>
      <c r="AH121" s="96">
        <v>0.91</v>
      </c>
      <c r="AI121" s="81" t="s">
        <v>563</v>
      </c>
      <c r="AJ121" s="70">
        <v>1</v>
      </c>
      <c r="AK121" s="97">
        <v>1</v>
      </c>
      <c r="AL121" s="81">
        <v>12.97</v>
      </c>
      <c r="AM121" s="4">
        <v>1</v>
      </c>
      <c r="AN121" s="96">
        <v>1</v>
      </c>
      <c r="AO121" s="138">
        <v>0</v>
      </c>
      <c r="AP121" s="118">
        <v>1</v>
      </c>
      <c r="AQ121" s="100">
        <v>0.19</v>
      </c>
      <c r="AR121" s="98">
        <v>288.72000000000003</v>
      </c>
      <c r="AS121" s="100">
        <v>95566.32</v>
      </c>
    </row>
    <row r="122" spans="1:45" x14ac:dyDescent="0.2">
      <c r="A122" s="92">
        <v>119</v>
      </c>
      <c r="B122" s="64" t="s">
        <v>291</v>
      </c>
      <c r="C122" s="64" t="s">
        <v>169</v>
      </c>
      <c r="D122" s="64" t="s">
        <v>76</v>
      </c>
      <c r="E122" s="64" t="s">
        <v>96</v>
      </c>
      <c r="F122" s="64" t="s">
        <v>90</v>
      </c>
      <c r="G122" s="64"/>
      <c r="H122" s="64"/>
      <c r="I122" s="64" t="s">
        <v>142</v>
      </c>
      <c r="J122" s="64" t="s">
        <v>475</v>
      </c>
      <c r="K122" s="64" t="s">
        <v>476</v>
      </c>
      <c r="L122" s="4">
        <v>238</v>
      </c>
      <c r="M122" s="64" t="s">
        <v>512</v>
      </c>
      <c r="N122" s="64"/>
      <c r="O122" s="64"/>
      <c r="P122" s="64" t="s">
        <v>75</v>
      </c>
      <c r="Q122" s="64" t="s">
        <v>476</v>
      </c>
      <c r="R122" s="79" t="s">
        <v>549</v>
      </c>
      <c r="S122" s="79" t="s">
        <v>550</v>
      </c>
      <c r="T122" s="79" t="s">
        <v>101</v>
      </c>
      <c r="U122" s="107" t="s">
        <v>142</v>
      </c>
      <c r="V122" s="12">
        <v>1519.57</v>
      </c>
      <c r="W122" s="81">
        <v>0.04</v>
      </c>
      <c r="X122" s="118">
        <v>0.13</v>
      </c>
      <c r="Y122" s="80" t="s">
        <v>34</v>
      </c>
      <c r="Z122" s="94">
        <v>1.24</v>
      </c>
      <c r="AA122" s="95">
        <v>1.24</v>
      </c>
      <c r="AB122" s="81" t="s">
        <v>142</v>
      </c>
      <c r="AC122" s="80" t="s">
        <v>143</v>
      </c>
      <c r="AD122" s="4">
        <v>1</v>
      </c>
      <c r="AE122" s="4">
        <v>1.45</v>
      </c>
      <c r="AF122" s="93" t="s">
        <v>17</v>
      </c>
      <c r="AG122" s="94">
        <v>1</v>
      </c>
      <c r="AH122" s="96">
        <v>0.91</v>
      </c>
      <c r="AI122" s="81" t="s">
        <v>563</v>
      </c>
      <c r="AJ122" s="70">
        <v>1</v>
      </c>
      <c r="AK122" s="97">
        <v>1</v>
      </c>
      <c r="AL122" s="81">
        <v>21.12</v>
      </c>
      <c r="AM122" s="4">
        <v>0.86</v>
      </c>
      <c r="AN122" s="96">
        <v>0.86</v>
      </c>
      <c r="AO122" s="138">
        <v>0</v>
      </c>
      <c r="AP122" s="118">
        <v>1</v>
      </c>
      <c r="AQ122" s="100">
        <v>0.18</v>
      </c>
      <c r="AR122" s="98">
        <v>273.52</v>
      </c>
      <c r="AS122" s="100">
        <v>65097.760000000002</v>
      </c>
    </row>
    <row r="123" spans="1:45" x14ac:dyDescent="0.2">
      <c r="A123" s="92">
        <v>120</v>
      </c>
      <c r="B123" s="64" t="s">
        <v>292</v>
      </c>
      <c r="C123" s="64" t="s">
        <v>169</v>
      </c>
      <c r="D123" s="64" t="s">
        <v>76</v>
      </c>
      <c r="E123" s="64" t="s">
        <v>96</v>
      </c>
      <c r="F123" s="64" t="s">
        <v>90</v>
      </c>
      <c r="G123" s="64"/>
      <c r="H123" s="64"/>
      <c r="I123" s="64" t="s">
        <v>142</v>
      </c>
      <c r="J123" s="64" t="s">
        <v>475</v>
      </c>
      <c r="K123" s="64" t="s">
        <v>477</v>
      </c>
      <c r="L123" s="4">
        <v>87</v>
      </c>
      <c r="M123" s="64" t="s">
        <v>512</v>
      </c>
      <c r="N123" s="64"/>
      <c r="O123" s="64"/>
      <c r="P123" s="64" t="s">
        <v>75</v>
      </c>
      <c r="Q123" s="64" t="s">
        <v>477</v>
      </c>
      <c r="R123" s="79" t="s">
        <v>549</v>
      </c>
      <c r="S123" s="79" t="s">
        <v>550</v>
      </c>
      <c r="T123" s="79" t="s">
        <v>101</v>
      </c>
      <c r="U123" s="107" t="s">
        <v>142</v>
      </c>
      <c r="V123" s="12">
        <v>1519.57</v>
      </c>
      <c r="W123" s="81">
        <v>0.04</v>
      </c>
      <c r="X123" s="118">
        <v>0.13</v>
      </c>
      <c r="Y123" s="80" t="s">
        <v>34</v>
      </c>
      <c r="Z123" s="94">
        <v>1.24</v>
      </c>
      <c r="AA123" s="95">
        <v>1.24</v>
      </c>
      <c r="AB123" s="81" t="s">
        <v>142</v>
      </c>
      <c r="AC123" s="80" t="s">
        <v>143</v>
      </c>
      <c r="AD123" s="4">
        <v>1</v>
      </c>
      <c r="AE123" s="4">
        <v>1.45</v>
      </c>
      <c r="AF123" s="93" t="s">
        <v>17</v>
      </c>
      <c r="AG123" s="94">
        <v>1</v>
      </c>
      <c r="AH123" s="96">
        <v>0.91</v>
      </c>
      <c r="AI123" s="81" t="s">
        <v>563</v>
      </c>
      <c r="AJ123" s="70">
        <v>1</v>
      </c>
      <c r="AK123" s="97">
        <v>1</v>
      </c>
      <c r="AL123" s="81">
        <v>20.239999999999998</v>
      </c>
      <c r="AM123" s="4">
        <v>0.86</v>
      </c>
      <c r="AN123" s="96">
        <v>0.86</v>
      </c>
      <c r="AO123" s="138">
        <v>0</v>
      </c>
      <c r="AP123" s="118">
        <v>1</v>
      </c>
      <c r="AQ123" s="100">
        <v>0.18</v>
      </c>
      <c r="AR123" s="98">
        <v>273.52</v>
      </c>
      <c r="AS123" s="100">
        <v>23796.240000000002</v>
      </c>
    </row>
    <row r="124" spans="1:45" x14ac:dyDescent="0.2">
      <c r="A124" s="92">
        <v>121</v>
      </c>
      <c r="B124" s="64" t="s">
        <v>293</v>
      </c>
      <c r="C124" s="64" t="s">
        <v>169</v>
      </c>
      <c r="D124" s="64" t="s">
        <v>76</v>
      </c>
      <c r="E124" s="64" t="s">
        <v>96</v>
      </c>
      <c r="F124" s="64" t="s">
        <v>90</v>
      </c>
      <c r="G124" s="64"/>
      <c r="H124" s="64"/>
      <c r="I124" s="64" t="s">
        <v>142</v>
      </c>
      <c r="J124" s="64" t="s">
        <v>478</v>
      </c>
      <c r="K124" s="64" t="s">
        <v>479</v>
      </c>
      <c r="L124" s="4">
        <v>209</v>
      </c>
      <c r="M124" s="64" t="s">
        <v>523</v>
      </c>
      <c r="N124" s="64" t="s">
        <v>545</v>
      </c>
      <c r="O124" s="64" t="s">
        <v>546</v>
      </c>
      <c r="P124" s="64" t="s">
        <v>75</v>
      </c>
      <c r="Q124" s="64" t="s">
        <v>479</v>
      </c>
      <c r="R124" s="79" t="s">
        <v>549</v>
      </c>
      <c r="S124" s="79" t="s">
        <v>550</v>
      </c>
      <c r="T124" s="79" t="s">
        <v>101</v>
      </c>
      <c r="U124" s="107" t="s">
        <v>142</v>
      </c>
      <c r="V124" s="12">
        <v>1519.57</v>
      </c>
      <c r="W124" s="81">
        <v>0.04</v>
      </c>
      <c r="X124" s="118">
        <v>0.13</v>
      </c>
      <c r="Y124" s="80" t="s">
        <v>34</v>
      </c>
      <c r="Z124" s="94">
        <v>1.24</v>
      </c>
      <c r="AA124" s="95">
        <v>1.24</v>
      </c>
      <c r="AB124" s="81" t="s">
        <v>142</v>
      </c>
      <c r="AC124" s="80" t="s">
        <v>143</v>
      </c>
      <c r="AD124" s="4">
        <v>1</v>
      </c>
      <c r="AE124" s="4">
        <v>1.45</v>
      </c>
      <c r="AF124" s="93" t="s">
        <v>17</v>
      </c>
      <c r="AG124" s="94">
        <v>1</v>
      </c>
      <c r="AH124" s="96">
        <v>0.91</v>
      </c>
      <c r="AI124" s="81" t="s">
        <v>563</v>
      </c>
      <c r="AJ124" s="70">
        <v>1</v>
      </c>
      <c r="AK124" s="97">
        <v>1</v>
      </c>
      <c r="AL124" s="81">
        <v>21.45</v>
      </c>
      <c r="AM124" s="4">
        <v>0.86</v>
      </c>
      <c r="AN124" s="96">
        <v>0.86</v>
      </c>
      <c r="AO124" s="138">
        <v>0</v>
      </c>
      <c r="AP124" s="118">
        <v>1</v>
      </c>
      <c r="AQ124" s="100">
        <v>0.18</v>
      </c>
      <c r="AR124" s="98">
        <v>273.52</v>
      </c>
      <c r="AS124" s="100">
        <v>57165.68</v>
      </c>
    </row>
    <row r="125" spans="1:45" x14ac:dyDescent="0.2">
      <c r="A125" s="92">
        <v>122</v>
      </c>
      <c r="B125" s="64" t="s">
        <v>294</v>
      </c>
      <c r="C125" s="64" t="s">
        <v>169</v>
      </c>
      <c r="D125" s="64" t="s">
        <v>76</v>
      </c>
      <c r="E125" s="64" t="s">
        <v>96</v>
      </c>
      <c r="F125" s="64" t="s">
        <v>90</v>
      </c>
      <c r="G125" s="64"/>
      <c r="H125" s="64"/>
      <c r="I125" s="64" t="s">
        <v>142</v>
      </c>
      <c r="J125" s="64" t="s">
        <v>480</v>
      </c>
      <c r="K125" s="64" t="s">
        <v>481</v>
      </c>
      <c r="L125" s="4">
        <v>213</v>
      </c>
      <c r="M125" s="64" t="s">
        <v>505</v>
      </c>
      <c r="N125" s="64"/>
      <c r="O125" s="64"/>
      <c r="P125" s="64" t="s">
        <v>75</v>
      </c>
      <c r="Q125" s="64" t="s">
        <v>481</v>
      </c>
      <c r="R125" s="79" t="s">
        <v>549</v>
      </c>
      <c r="S125" s="79" t="s">
        <v>550</v>
      </c>
      <c r="T125" s="79" t="s">
        <v>101</v>
      </c>
      <c r="U125" s="107" t="s">
        <v>142</v>
      </c>
      <c r="V125" s="12">
        <v>1519.57</v>
      </c>
      <c r="W125" s="81">
        <v>0.04</v>
      </c>
      <c r="X125" s="118">
        <v>0.13</v>
      </c>
      <c r="Y125" s="80" t="s">
        <v>34</v>
      </c>
      <c r="Z125" s="94">
        <v>1.24</v>
      </c>
      <c r="AA125" s="95">
        <v>1.24</v>
      </c>
      <c r="AB125" s="81" t="s">
        <v>142</v>
      </c>
      <c r="AC125" s="80" t="s">
        <v>143</v>
      </c>
      <c r="AD125" s="4">
        <v>1</v>
      </c>
      <c r="AE125" s="4">
        <v>1.45</v>
      </c>
      <c r="AF125" s="93" t="s">
        <v>17</v>
      </c>
      <c r="AG125" s="94">
        <v>1</v>
      </c>
      <c r="AH125" s="96">
        <v>0.91</v>
      </c>
      <c r="AI125" s="81" t="s">
        <v>563</v>
      </c>
      <c r="AJ125" s="70">
        <v>1</v>
      </c>
      <c r="AK125" s="97">
        <v>1</v>
      </c>
      <c r="AL125" s="81">
        <v>24.72</v>
      </c>
      <c r="AM125" s="4">
        <v>0.86</v>
      </c>
      <c r="AN125" s="96">
        <v>0.86</v>
      </c>
      <c r="AO125" s="138">
        <v>0</v>
      </c>
      <c r="AP125" s="118">
        <v>1</v>
      </c>
      <c r="AQ125" s="100">
        <v>0.18</v>
      </c>
      <c r="AR125" s="98">
        <v>273.52</v>
      </c>
      <c r="AS125" s="100">
        <v>58259.76</v>
      </c>
    </row>
    <row r="126" spans="1:45" x14ac:dyDescent="0.2">
      <c r="A126" s="92">
        <v>123</v>
      </c>
      <c r="B126" s="64" t="s">
        <v>295</v>
      </c>
      <c r="C126" s="64" t="s">
        <v>169</v>
      </c>
      <c r="D126" s="64" t="s">
        <v>76</v>
      </c>
      <c r="E126" s="64" t="s">
        <v>96</v>
      </c>
      <c r="F126" s="64" t="s">
        <v>90</v>
      </c>
      <c r="G126" s="64"/>
      <c r="H126" s="64"/>
      <c r="I126" s="64" t="s">
        <v>142</v>
      </c>
      <c r="J126" s="64" t="s">
        <v>480</v>
      </c>
      <c r="K126" s="64" t="s">
        <v>482</v>
      </c>
      <c r="L126" s="4">
        <v>309</v>
      </c>
      <c r="M126" s="64" t="s">
        <v>504</v>
      </c>
      <c r="N126" s="64"/>
      <c r="O126" s="64"/>
      <c r="P126" s="64" t="s">
        <v>75</v>
      </c>
      <c r="Q126" s="64" t="s">
        <v>482</v>
      </c>
      <c r="R126" s="79" t="s">
        <v>549</v>
      </c>
      <c r="S126" s="79" t="s">
        <v>550</v>
      </c>
      <c r="T126" s="79" t="s">
        <v>101</v>
      </c>
      <c r="U126" s="107" t="s">
        <v>142</v>
      </c>
      <c r="V126" s="12">
        <v>1519.57</v>
      </c>
      <c r="W126" s="81">
        <v>0.04</v>
      </c>
      <c r="X126" s="118">
        <v>0.13</v>
      </c>
      <c r="Y126" s="80" t="s">
        <v>35</v>
      </c>
      <c r="Z126" s="94">
        <v>1.075</v>
      </c>
      <c r="AA126" s="95">
        <v>1.08</v>
      </c>
      <c r="AB126" s="81" t="s">
        <v>142</v>
      </c>
      <c r="AC126" s="80" t="s">
        <v>143</v>
      </c>
      <c r="AD126" s="4">
        <v>1</v>
      </c>
      <c r="AE126" s="4">
        <v>1.45</v>
      </c>
      <c r="AF126" s="93" t="s">
        <v>17</v>
      </c>
      <c r="AG126" s="94">
        <v>1</v>
      </c>
      <c r="AH126" s="96">
        <v>0.91</v>
      </c>
      <c r="AI126" s="81" t="s">
        <v>563</v>
      </c>
      <c r="AJ126" s="70">
        <v>1</v>
      </c>
      <c r="AK126" s="97">
        <v>1</v>
      </c>
      <c r="AL126" s="81">
        <v>17.3</v>
      </c>
      <c r="AM126" s="4">
        <v>1</v>
      </c>
      <c r="AN126" s="96">
        <v>1</v>
      </c>
      <c r="AO126" s="138">
        <v>0</v>
      </c>
      <c r="AP126" s="118">
        <v>1</v>
      </c>
      <c r="AQ126" s="100">
        <v>0.19</v>
      </c>
      <c r="AR126" s="98">
        <v>288.72000000000003</v>
      </c>
      <c r="AS126" s="100">
        <v>89214.48</v>
      </c>
    </row>
    <row r="127" spans="1:45" x14ac:dyDescent="0.2">
      <c r="A127" s="92">
        <v>124</v>
      </c>
      <c r="B127" s="64" t="s">
        <v>296</v>
      </c>
      <c r="C127" s="64" t="s">
        <v>169</v>
      </c>
      <c r="D127" s="64" t="s">
        <v>76</v>
      </c>
      <c r="E127" s="64" t="s">
        <v>96</v>
      </c>
      <c r="F127" s="64" t="s">
        <v>90</v>
      </c>
      <c r="G127" s="64"/>
      <c r="H127" s="64"/>
      <c r="I127" s="64" t="s">
        <v>142</v>
      </c>
      <c r="J127" s="64" t="s">
        <v>480</v>
      </c>
      <c r="K127" s="64" t="s">
        <v>483</v>
      </c>
      <c r="L127" s="4">
        <v>127</v>
      </c>
      <c r="M127" s="64" t="s">
        <v>501</v>
      </c>
      <c r="N127" s="64"/>
      <c r="O127" s="64"/>
      <c r="P127" s="64" t="s">
        <v>75</v>
      </c>
      <c r="Q127" s="64" t="s">
        <v>483</v>
      </c>
      <c r="R127" s="79" t="s">
        <v>549</v>
      </c>
      <c r="S127" s="79" t="s">
        <v>550</v>
      </c>
      <c r="T127" s="79" t="s">
        <v>101</v>
      </c>
      <c r="U127" s="107" t="s">
        <v>142</v>
      </c>
      <c r="V127" s="12">
        <v>1519.57</v>
      </c>
      <c r="W127" s="81">
        <v>0.04</v>
      </c>
      <c r="X127" s="118">
        <v>0.13</v>
      </c>
      <c r="Y127" s="80" t="s">
        <v>34</v>
      </c>
      <c r="Z127" s="94">
        <v>1.24</v>
      </c>
      <c r="AA127" s="95">
        <v>1.24</v>
      </c>
      <c r="AB127" s="81" t="s">
        <v>142</v>
      </c>
      <c r="AC127" s="80" t="s">
        <v>143</v>
      </c>
      <c r="AD127" s="4">
        <v>1</v>
      </c>
      <c r="AE127" s="4">
        <v>1.45</v>
      </c>
      <c r="AF127" s="93" t="s">
        <v>17</v>
      </c>
      <c r="AG127" s="94">
        <v>1</v>
      </c>
      <c r="AH127" s="96">
        <v>0.91</v>
      </c>
      <c r="AI127" s="81" t="s">
        <v>563</v>
      </c>
      <c r="AJ127" s="70">
        <v>1</v>
      </c>
      <c r="AK127" s="97">
        <v>1</v>
      </c>
      <c r="AL127" s="81">
        <v>16.350000000000001</v>
      </c>
      <c r="AM127" s="4">
        <v>1</v>
      </c>
      <c r="AN127" s="96">
        <v>1</v>
      </c>
      <c r="AO127" s="138">
        <v>0</v>
      </c>
      <c r="AP127" s="118">
        <v>1</v>
      </c>
      <c r="AQ127" s="100">
        <v>0.21</v>
      </c>
      <c r="AR127" s="98">
        <v>319.11</v>
      </c>
      <c r="AS127" s="100">
        <v>40526.97</v>
      </c>
    </row>
    <row r="128" spans="1:45" x14ac:dyDescent="0.2">
      <c r="A128" s="92">
        <v>125</v>
      </c>
      <c r="B128" s="64" t="s">
        <v>297</v>
      </c>
      <c r="C128" s="64" t="s">
        <v>169</v>
      </c>
      <c r="D128" s="64" t="s">
        <v>76</v>
      </c>
      <c r="E128" s="64" t="s">
        <v>96</v>
      </c>
      <c r="F128" s="64" t="s">
        <v>90</v>
      </c>
      <c r="G128" s="64"/>
      <c r="H128" s="64"/>
      <c r="I128" s="64" t="s">
        <v>142</v>
      </c>
      <c r="J128" s="64" t="s">
        <v>340</v>
      </c>
      <c r="K128" s="64" t="s">
        <v>484</v>
      </c>
      <c r="L128" s="4">
        <v>160</v>
      </c>
      <c r="M128" s="64" t="s">
        <v>504</v>
      </c>
      <c r="N128" s="64"/>
      <c r="O128" s="64"/>
      <c r="P128" s="64" t="s">
        <v>75</v>
      </c>
      <c r="Q128" s="64" t="s">
        <v>484</v>
      </c>
      <c r="R128" s="79" t="s">
        <v>549</v>
      </c>
      <c r="S128" s="79" t="s">
        <v>550</v>
      </c>
      <c r="T128" s="79" t="s">
        <v>101</v>
      </c>
      <c r="U128" s="107" t="s">
        <v>142</v>
      </c>
      <c r="V128" s="12">
        <v>1519.57</v>
      </c>
      <c r="W128" s="81">
        <v>0.04</v>
      </c>
      <c r="X128" s="118">
        <v>0.13</v>
      </c>
      <c r="Y128" s="80" t="s">
        <v>34</v>
      </c>
      <c r="Z128" s="94">
        <v>1.24</v>
      </c>
      <c r="AA128" s="95">
        <v>1.24</v>
      </c>
      <c r="AB128" s="81" t="s">
        <v>142</v>
      </c>
      <c r="AC128" s="80" t="s">
        <v>143</v>
      </c>
      <c r="AD128" s="4">
        <v>1</v>
      </c>
      <c r="AE128" s="4">
        <v>1.45</v>
      </c>
      <c r="AF128" s="93" t="s">
        <v>17</v>
      </c>
      <c r="AG128" s="94">
        <v>1</v>
      </c>
      <c r="AH128" s="96">
        <v>0.91</v>
      </c>
      <c r="AI128" s="81" t="s">
        <v>563</v>
      </c>
      <c r="AJ128" s="70">
        <v>1</v>
      </c>
      <c r="AK128" s="97">
        <v>1</v>
      </c>
      <c r="AL128" s="81">
        <v>24.66</v>
      </c>
      <c r="AM128" s="4">
        <v>0.86</v>
      </c>
      <c r="AN128" s="96">
        <v>0.86</v>
      </c>
      <c r="AO128" s="138">
        <v>0</v>
      </c>
      <c r="AP128" s="118">
        <v>1</v>
      </c>
      <c r="AQ128" s="100">
        <v>0.18</v>
      </c>
      <c r="AR128" s="98">
        <v>273.52</v>
      </c>
      <c r="AS128" s="100">
        <v>43763.199999999997</v>
      </c>
    </row>
    <row r="129" spans="1:45" x14ac:dyDescent="0.2">
      <c r="A129" s="92">
        <v>126</v>
      </c>
      <c r="B129" s="64" t="s">
        <v>298</v>
      </c>
      <c r="C129" s="64" t="s">
        <v>246</v>
      </c>
      <c r="D129" s="64" t="s">
        <v>76</v>
      </c>
      <c r="E129" s="64" t="s">
        <v>96</v>
      </c>
      <c r="F129" s="64" t="s">
        <v>90</v>
      </c>
      <c r="G129" s="64"/>
      <c r="H129" s="64"/>
      <c r="I129" s="64" t="s">
        <v>152</v>
      </c>
      <c r="J129" s="64" t="s">
        <v>152</v>
      </c>
      <c r="K129" s="64" t="s">
        <v>485</v>
      </c>
      <c r="L129" s="4">
        <v>1200</v>
      </c>
      <c r="M129" s="64" t="s">
        <v>501</v>
      </c>
      <c r="N129" s="64" t="s">
        <v>547</v>
      </c>
      <c r="O129" s="64" t="s">
        <v>548</v>
      </c>
      <c r="P129" s="64" t="s">
        <v>75</v>
      </c>
      <c r="Q129" s="64" t="s">
        <v>485</v>
      </c>
      <c r="R129" s="79" t="s">
        <v>549</v>
      </c>
      <c r="S129" s="79" t="s">
        <v>550</v>
      </c>
      <c r="T129" s="79" t="s">
        <v>101</v>
      </c>
      <c r="U129" s="107" t="s">
        <v>152</v>
      </c>
      <c r="V129" s="12">
        <v>1519.57</v>
      </c>
      <c r="W129" s="81">
        <v>0.04</v>
      </c>
      <c r="X129" s="118">
        <v>0.13</v>
      </c>
      <c r="Y129" s="80" t="s">
        <v>38</v>
      </c>
      <c r="Z129" s="94">
        <v>0.92</v>
      </c>
      <c r="AA129" s="95">
        <v>0.92</v>
      </c>
      <c r="AB129" s="81" t="s">
        <v>152</v>
      </c>
      <c r="AC129" s="80" t="s">
        <v>150</v>
      </c>
      <c r="AD129" s="4">
        <v>1.0445942688058696</v>
      </c>
      <c r="AE129" s="4">
        <v>1.51</v>
      </c>
      <c r="AF129" s="93" t="s">
        <v>17</v>
      </c>
      <c r="AG129" s="94">
        <v>1</v>
      </c>
      <c r="AH129" s="96">
        <v>0.91</v>
      </c>
      <c r="AI129" s="81" t="s">
        <v>563</v>
      </c>
      <c r="AJ129" s="70">
        <v>1</v>
      </c>
      <c r="AK129" s="97">
        <v>1</v>
      </c>
      <c r="AL129" s="81">
        <v>18.88</v>
      </c>
      <c r="AM129" s="4">
        <v>1</v>
      </c>
      <c r="AN129" s="96">
        <v>1</v>
      </c>
      <c r="AO129" s="138">
        <v>0</v>
      </c>
      <c r="AP129" s="118">
        <v>1</v>
      </c>
      <c r="AQ129" s="100">
        <v>0.16</v>
      </c>
      <c r="AR129" s="98">
        <v>243.13</v>
      </c>
      <c r="AS129" s="100">
        <v>291756</v>
      </c>
    </row>
    <row r="130" spans="1:45" x14ac:dyDescent="0.2">
      <c r="A130" s="92">
        <v>127</v>
      </c>
      <c r="B130" s="64" t="s">
        <v>299</v>
      </c>
      <c r="C130" s="64" t="s">
        <v>211</v>
      </c>
      <c r="D130" s="64" t="s">
        <v>76</v>
      </c>
      <c r="E130" s="64" t="s">
        <v>96</v>
      </c>
      <c r="F130" s="64" t="s">
        <v>90</v>
      </c>
      <c r="G130" s="64"/>
      <c r="H130" s="64"/>
      <c r="I130" s="64" t="s">
        <v>127</v>
      </c>
      <c r="J130" s="64" t="s">
        <v>380</v>
      </c>
      <c r="K130" s="64" t="s">
        <v>486</v>
      </c>
      <c r="L130" s="4">
        <v>241</v>
      </c>
      <c r="M130" s="64" t="s">
        <v>502</v>
      </c>
      <c r="N130" s="64"/>
      <c r="O130" s="64"/>
      <c r="P130" s="64" t="s">
        <v>75</v>
      </c>
      <c r="Q130" s="64" t="s">
        <v>486</v>
      </c>
      <c r="R130" s="79" t="s">
        <v>549</v>
      </c>
      <c r="S130" s="79" t="s">
        <v>550</v>
      </c>
      <c r="T130" s="79" t="s">
        <v>101</v>
      </c>
      <c r="U130" s="107" t="s">
        <v>127</v>
      </c>
      <c r="V130" s="12">
        <v>1519.57</v>
      </c>
      <c r="W130" s="81">
        <v>0.04</v>
      </c>
      <c r="X130" s="118">
        <v>0.13</v>
      </c>
      <c r="Y130" s="80" t="s">
        <v>34</v>
      </c>
      <c r="Z130" s="94">
        <v>1.24</v>
      </c>
      <c r="AA130" s="95">
        <v>1.24</v>
      </c>
      <c r="AB130" s="81" t="s">
        <v>127</v>
      </c>
      <c r="AC130" s="80" t="s">
        <v>120</v>
      </c>
      <c r="AD130" s="4">
        <v>0.60399597285618889</v>
      </c>
      <c r="AE130" s="4">
        <v>0.87</v>
      </c>
      <c r="AF130" s="93" t="s">
        <v>17</v>
      </c>
      <c r="AG130" s="94">
        <v>1</v>
      </c>
      <c r="AH130" s="96">
        <v>0.91</v>
      </c>
      <c r="AI130" s="81" t="s">
        <v>563</v>
      </c>
      <c r="AJ130" s="70">
        <v>1</v>
      </c>
      <c r="AK130" s="97">
        <v>1</v>
      </c>
      <c r="AL130" s="81">
        <v>0</v>
      </c>
      <c r="AM130" s="4">
        <v>1</v>
      </c>
      <c r="AN130" s="96">
        <v>1</v>
      </c>
      <c r="AO130" s="138">
        <v>0</v>
      </c>
      <c r="AP130" s="118">
        <v>1</v>
      </c>
      <c r="AQ130" s="100">
        <v>0.13</v>
      </c>
      <c r="AR130" s="98">
        <v>197.54</v>
      </c>
      <c r="AS130" s="100">
        <v>47607.14</v>
      </c>
    </row>
    <row r="131" spans="1:45" x14ac:dyDescent="0.2">
      <c r="A131" s="92">
        <v>128</v>
      </c>
      <c r="B131" s="64" t="s">
        <v>300</v>
      </c>
      <c r="C131" s="64" t="s">
        <v>211</v>
      </c>
      <c r="D131" s="64" t="s">
        <v>76</v>
      </c>
      <c r="E131" s="64" t="s">
        <v>96</v>
      </c>
      <c r="F131" s="64" t="s">
        <v>90</v>
      </c>
      <c r="G131" s="64"/>
      <c r="H131" s="64"/>
      <c r="I131" s="64" t="s">
        <v>127</v>
      </c>
      <c r="J131" s="64" t="s">
        <v>380</v>
      </c>
      <c r="K131" s="64" t="s">
        <v>487</v>
      </c>
      <c r="L131" s="4">
        <v>415</v>
      </c>
      <c r="M131" s="64" t="s">
        <v>502</v>
      </c>
      <c r="N131" s="64"/>
      <c r="O131" s="64"/>
      <c r="P131" s="64" t="s">
        <v>75</v>
      </c>
      <c r="Q131" s="64" t="s">
        <v>487</v>
      </c>
      <c r="R131" s="79" t="s">
        <v>549</v>
      </c>
      <c r="S131" s="79" t="s">
        <v>550</v>
      </c>
      <c r="T131" s="79" t="s">
        <v>101</v>
      </c>
      <c r="U131" s="107" t="s">
        <v>127</v>
      </c>
      <c r="V131" s="12">
        <v>1519.57</v>
      </c>
      <c r="W131" s="81">
        <v>0.04</v>
      </c>
      <c r="X131" s="118">
        <v>0.13</v>
      </c>
      <c r="Y131" s="80" t="s">
        <v>35</v>
      </c>
      <c r="Z131" s="94">
        <v>1.075</v>
      </c>
      <c r="AA131" s="95">
        <v>1.08</v>
      </c>
      <c r="AB131" s="81" t="s">
        <v>127</v>
      </c>
      <c r="AC131" s="80" t="s">
        <v>120</v>
      </c>
      <c r="AD131" s="4">
        <v>0.60399597285618889</v>
      </c>
      <c r="AE131" s="4">
        <v>0.87</v>
      </c>
      <c r="AF131" s="93" t="s">
        <v>17</v>
      </c>
      <c r="AG131" s="94">
        <v>1</v>
      </c>
      <c r="AH131" s="96">
        <v>0.91</v>
      </c>
      <c r="AI131" s="81" t="s">
        <v>563</v>
      </c>
      <c r="AJ131" s="70">
        <v>1</v>
      </c>
      <c r="AK131" s="97">
        <v>1</v>
      </c>
      <c r="AL131" s="81">
        <v>0</v>
      </c>
      <c r="AM131" s="4">
        <v>1</v>
      </c>
      <c r="AN131" s="96">
        <v>1</v>
      </c>
      <c r="AO131" s="138">
        <v>0</v>
      </c>
      <c r="AP131" s="118">
        <v>1</v>
      </c>
      <c r="AQ131" s="100">
        <v>0.11</v>
      </c>
      <c r="AR131" s="98">
        <v>167.15</v>
      </c>
      <c r="AS131" s="100">
        <v>69367.25</v>
      </c>
    </row>
    <row r="132" spans="1:45" x14ac:dyDescent="0.2">
      <c r="A132" s="92">
        <v>129</v>
      </c>
      <c r="B132" s="64" t="s">
        <v>301</v>
      </c>
      <c r="C132" s="64" t="s">
        <v>211</v>
      </c>
      <c r="D132" s="64" t="s">
        <v>76</v>
      </c>
      <c r="E132" s="64" t="s">
        <v>96</v>
      </c>
      <c r="F132" s="64" t="s">
        <v>90</v>
      </c>
      <c r="G132" s="64"/>
      <c r="H132" s="64"/>
      <c r="I132" s="64" t="s">
        <v>127</v>
      </c>
      <c r="J132" s="64" t="s">
        <v>380</v>
      </c>
      <c r="K132" s="64" t="s">
        <v>488</v>
      </c>
      <c r="L132" s="4">
        <v>292</v>
      </c>
      <c r="M132" s="64" t="s">
        <v>534</v>
      </c>
      <c r="N132" s="64"/>
      <c r="O132" s="64"/>
      <c r="P132" s="64" t="s">
        <v>75</v>
      </c>
      <c r="Q132" s="64" t="s">
        <v>488</v>
      </c>
      <c r="R132" s="79" t="s">
        <v>549</v>
      </c>
      <c r="S132" s="79" t="s">
        <v>550</v>
      </c>
      <c r="T132" s="79" t="s">
        <v>101</v>
      </c>
      <c r="U132" s="107" t="s">
        <v>127</v>
      </c>
      <c r="V132" s="12">
        <v>1519.57</v>
      </c>
      <c r="W132" s="81">
        <v>0.04</v>
      </c>
      <c r="X132" s="118">
        <v>0.13</v>
      </c>
      <c r="Y132" s="80" t="s">
        <v>34</v>
      </c>
      <c r="Z132" s="94">
        <v>1.24</v>
      </c>
      <c r="AA132" s="95">
        <v>1.24</v>
      </c>
      <c r="AB132" s="81" t="s">
        <v>127</v>
      </c>
      <c r="AC132" s="80" t="s">
        <v>120</v>
      </c>
      <c r="AD132" s="4">
        <v>0.60399597285618889</v>
      </c>
      <c r="AE132" s="4">
        <v>0.87</v>
      </c>
      <c r="AF132" s="93" t="s">
        <v>17</v>
      </c>
      <c r="AG132" s="94">
        <v>1</v>
      </c>
      <c r="AH132" s="96">
        <v>0.91</v>
      </c>
      <c r="AI132" s="81" t="s">
        <v>563</v>
      </c>
      <c r="AJ132" s="70">
        <v>1</v>
      </c>
      <c r="AK132" s="97">
        <v>1</v>
      </c>
      <c r="AL132" s="81">
        <v>0</v>
      </c>
      <c r="AM132" s="4">
        <v>1</v>
      </c>
      <c r="AN132" s="96">
        <v>1</v>
      </c>
      <c r="AO132" s="138">
        <v>0</v>
      </c>
      <c r="AP132" s="118">
        <v>1</v>
      </c>
      <c r="AQ132" s="100">
        <v>0.13</v>
      </c>
      <c r="AR132" s="98">
        <v>197.54</v>
      </c>
      <c r="AS132" s="100">
        <v>57681.68</v>
      </c>
    </row>
    <row r="133" spans="1:45" x14ac:dyDescent="0.2">
      <c r="A133" s="92">
        <v>130</v>
      </c>
      <c r="B133" s="64" t="s">
        <v>302</v>
      </c>
      <c r="C133" s="64" t="s">
        <v>211</v>
      </c>
      <c r="D133" s="64" t="s">
        <v>76</v>
      </c>
      <c r="E133" s="64" t="s">
        <v>96</v>
      </c>
      <c r="F133" s="64" t="s">
        <v>90</v>
      </c>
      <c r="G133" s="64"/>
      <c r="H133" s="64"/>
      <c r="I133" s="64" t="s">
        <v>127</v>
      </c>
      <c r="J133" s="64" t="s">
        <v>380</v>
      </c>
      <c r="K133" s="64" t="s">
        <v>488</v>
      </c>
      <c r="L133" s="4">
        <v>29</v>
      </c>
      <c r="M133" s="64" t="s">
        <v>534</v>
      </c>
      <c r="N133" s="64"/>
      <c r="O133" s="64"/>
      <c r="P133" s="64" t="s">
        <v>75</v>
      </c>
      <c r="Q133" s="64" t="s">
        <v>488</v>
      </c>
      <c r="R133" s="79" t="s">
        <v>549</v>
      </c>
      <c r="S133" s="79" t="s">
        <v>550</v>
      </c>
      <c r="T133" s="79" t="s">
        <v>101</v>
      </c>
      <c r="U133" s="107" t="s">
        <v>127</v>
      </c>
      <c r="V133" s="12">
        <v>1519.57</v>
      </c>
      <c r="W133" s="81">
        <v>0.04</v>
      </c>
      <c r="X133" s="118">
        <v>0.13</v>
      </c>
      <c r="Y133" s="80" t="s">
        <v>34</v>
      </c>
      <c r="Z133" s="94">
        <v>1.24</v>
      </c>
      <c r="AA133" s="95">
        <v>1.24</v>
      </c>
      <c r="AB133" s="81" t="s">
        <v>127</v>
      </c>
      <c r="AC133" s="80" t="s">
        <v>120</v>
      </c>
      <c r="AD133" s="4">
        <v>0.60399597285618889</v>
      </c>
      <c r="AE133" s="4">
        <v>0.87</v>
      </c>
      <c r="AF133" s="93" t="s">
        <v>17</v>
      </c>
      <c r="AG133" s="94">
        <v>1</v>
      </c>
      <c r="AH133" s="96">
        <v>0.91</v>
      </c>
      <c r="AI133" s="81" t="s">
        <v>563</v>
      </c>
      <c r="AJ133" s="70">
        <v>1</v>
      </c>
      <c r="AK133" s="97">
        <v>1</v>
      </c>
      <c r="AL133" s="81">
        <v>0</v>
      </c>
      <c r="AM133" s="4">
        <v>1</v>
      </c>
      <c r="AN133" s="96">
        <v>1</v>
      </c>
      <c r="AO133" s="138">
        <v>0</v>
      </c>
      <c r="AP133" s="118">
        <v>1</v>
      </c>
      <c r="AQ133" s="100">
        <v>0.13</v>
      </c>
      <c r="AR133" s="98">
        <v>197.54</v>
      </c>
      <c r="AS133" s="100">
        <v>5728.66</v>
      </c>
    </row>
    <row r="134" spans="1:45" x14ac:dyDescent="0.2">
      <c r="A134" s="92">
        <v>131</v>
      </c>
      <c r="B134" s="64" t="s">
        <v>303</v>
      </c>
      <c r="C134" s="64" t="s">
        <v>211</v>
      </c>
      <c r="D134" s="64" t="s">
        <v>76</v>
      </c>
      <c r="E134" s="64" t="s">
        <v>96</v>
      </c>
      <c r="F134" s="64" t="s">
        <v>90</v>
      </c>
      <c r="G134" s="64"/>
      <c r="H134" s="64"/>
      <c r="I134" s="64" t="s">
        <v>127</v>
      </c>
      <c r="J134" s="64" t="s">
        <v>380</v>
      </c>
      <c r="K134" s="64" t="s">
        <v>489</v>
      </c>
      <c r="L134" s="4">
        <v>33</v>
      </c>
      <c r="M134" s="64" t="s">
        <v>503</v>
      </c>
      <c r="N134" s="64"/>
      <c r="O134" s="64"/>
      <c r="P134" s="64" t="s">
        <v>75</v>
      </c>
      <c r="Q134" s="64" t="s">
        <v>489</v>
      </c>
      <c r="R134" s="79" t="s">
        <v>549</v>
      </c>
      <c r="S134" s="79" t="s">
        <v>550</v>
      </c>
      <c r="T134" s="79" t="s">
        <v>101</v>
      </c>
      <c r="U134" s="107" t="s">
        <v>127</v>
      </c>
      <c r="V134" s="12">
        <v>1519.57</v>
      </c>
      <c r="W134" s="81">
        <v>0.04</v>
      </c>
      <c r="X134" s="118">
        <v>0.13</v>
      </c>
      <c r="Y134" s="80" t="s">
        <v>34</v>
      </c>
      <c r="Z134" s="94">
        <v>1.24</v>
      </c>
      <c r="AA134" s="95">
        <v>1.24</v>
      </c>
      <c r="AB134" s="81" t="s">
        <v>127</v>
      </c>
      <c r="AC134" s="80" t="s">
        <v>120</v>
      </c>
      <c r="AD134" s="4">
        <v>0.60399597285618889</v>
      </c>
      <c r="AE134" s="4">
        <v>0.87</v>
      </c>
      <c r="AF134" s="93" t="s">
        <v>17</v>
      </c>
      <c r="AG134" s="94">
        <v>1</v>
      </c>
      <c r="AH134" s="96">
        <v>0.91</v>
      </c>
      <c r="AI134" s="81" t="s">
        <v>563</v>
      </c>
      <c r="AJ134" s="70">
        <v>1</v>
      </c>
      <c r="AK134" s="97">
        <v>1</v>
      </c>
      <c r="AL134" s="81">
        <v>0</v>
      </c>
      <c r="AM134" s="4">
        <v>1</v>
      </c>
      <c r="AN134" s="96">
        <v>1</v>
      </c>
      <c r="AO134" s="138">
        <v>0</v>
      </c>
      <c r="AP134" s="118">
        <v>1</v>
      </c>
      <c r="AQ134" s="100">
        <v>0.13</v>
      </c>
      <c r="AR134" s="98">
        <v>197.54</v>
      </c>
      <c r="AS134" s="100">
        <v>6518.82</v>
      </c>
    </row>
    <row r="135" spans="1:45" x14ac:dyDescent="0.2">
      <c r="A135" s="92">
        <v>132</v>
      </c>
      <c r="B135" s="64" t="s">
        <v>304</v>
      </c>
      <c r="C135" s="64" t="s">
        <v>159</v>
      </c>
      <c r="D135" s="64" t="s">
        <v>76</v>
      </c>
      <c r="E135" s="64" t="s">
        <v>96</v>
      </c>
      <c r="F135" s="64" t="s">
        <v>90</v>
      </c>
      <c r="G135" s="64"/>
      <c r="H135" s="64"/>
      <c r="I135" s="64" t="s">
        <v>127</v>
      </c>
      <c r="J135" s="64" t="s">
        <v>313</v>
      </c>
      <c r="K135" s="64" t="s">
        <v>490</v>
      </c>
      <c r="L135" s="4">
        <v>216</v>
      </c>
      <c r="M135" s="64" t="s">
        <v>535</v>
      </c>
      <c r="N135" s="64"/>
      <c r="O135" s="64"/>
      <c r="P135" s="64" t="s">
        <v>75</v>
      </c>
      <c r="Q135" s="64" t="s">
        <v>490</v>
      </c>
      <c r="R135" s="79" t="s">
        <v>549</v>
      </c>
      <c r="S135" s="79" t="s">
        <v>550</v>
      </c>
      <c r="T135" s="79" t="s">
        <v>101</v>
      </c>
      <c r="U135" s="107" t="s">
        <v>122</v>
      </c>
      <c r="V135" s="12">
        <v>1519.57</v>
      </c>
      <c r="W135" s="81">
        <v>0.04</v>
      </c>
      <c r="X135" s="118">
        <v>0.13</v>
      </c>
      <c r="Y135" s="80" t="s">
        <v>34</v>
      </c>
      <c r="Z135" s="94">
        <v>1.24</v>
      </c>
      <c r="AA135" s="95">
        <v>1.24</v>
      </c>
      <c r="AB135" s="81" t="s">
        <v>122</v>
      </c>
      <c r="AC135" s="80" t="s">
        <v>120</v>
      </c>
      <c r="AD135" s="4">
        <v>0.60399597285618889</v>
      </c>
      <c r="AE135" s="4">
        <v>0.87</v>
      </c>
      <c r="AF135" s="93" t="s">
        <v>17</v>
      </c>
      <c r="AG135" s="94">
        <v>1</v>
      </c>
      <c r="AH135" s="96">
        <v>0.91</v>
      </c>
      <c r="AI135" s="81" t="s">
        <v>563</v>
      </c>
      <c r="AJ135" s="70">
        <v>1</v>
      </c>
      <c r="AK135" s="97">
        <v>1</v>
      </c>
      <c r="AL135" s="81">
        <v>19.43</v>
      </c>
      <c r="AM135" s="4">
        <v>1</v>
      </c>
      <c r="AN135" s="96">
        <v>1</v>
      </c>
      <c r="AO135" s="138">
        <v>0</v>
      </c>
      <c r="AP135" s="118">
        <v>1</v>
      </c>
      <c r="AQ135" s="100">
        <v>0.13</v>
      </c>
      <c r="AR135" s="98">
        <v>197.54</v>
      </c>
      <c r="AS135" s="100">
        <v>42668.639999999999</v>
      </c>
    </row>
    <row r="136" spans="1:45" x14ac:dyDescent="0.2">
      <c r="A136" s="92">
        <v>133</v>
      </c>
      <c r="B136" s="64" t="s">
        <v>305</v>
      </c>
      <c r="C136" s="64" t="s">
        <v>159</v>
      </c>
      <c r="D136" s="64" t="s">
        <v>76</v>
      </c>
      <c r="E136" s="64" t="s">
        <v>96</v>
      </c>
      <c r="F136" s="64" t="s">
        <v>90</v>
      </c>
      <c r="G136" s="64"/>
      <c r="H136" s="64"/>
      <c r="I136" s="64" t="s">
        <v>127</v>
      </c>
      <c r="J136" s="64" t="s">
        <v>491</v>
      </c>
      <c r="K136" s="64" t="s">
        <v>492</v>
      </c>
      <c r="L136" s="4">
        <v>29</v>
      </c>
      <c r="M136" s="64" t="s">
        <v>520</v>
      </c>
      <c r="N136" s="64"/>
      <c r="O136" s="64"/>
      <c r="P136" s="64" t="s">
        <v>75</v>
      </c>
      <c r="Q136" s="64" t="s">
        <v>492</v>
      </c>
      <c r="R136" s="79" t="s">
        <v>549</v>
      </c>
      <c r="S136" s="79" t="s">
        <v>550</v>
      </c>
      <c r="T136" s="79" t="s">
        <v>101</v>
      </c>
      <c r="U136" s="107" t="s">
        <v>127</v>
      </c>
      <c r="V136" s="12">
        <v>1519.57</v>
      </c>
      <c r="W136" s="81">
        <v>0.04</v>
      </c>
      <c r="X136" s="118">
        <v>0.13</v>
      </c>
      <c r="Y136" s="80" t="s">
        <v>34</v>
      </c>
      <c r="Z136" s="94">
        <v>1.24</v>
      </c>
      <c r="AA136" s="95">
        <v>1.24</v>
      </c>
      <c r="AB136" s="81" t="s">
        <v>127</v>
      </c>
      <c r="AC136" s="80" t="s">
        <v>120</v>
      </c>
      <c r="AD136" s="4">
        <v>0.60399597285618889</v>
      </c>
      <c r="AE136" s="4">
        <v>0.87</v>
      </c>
      <c r="AF136" s="93" t="s">
        <v>17</v>
      </c>
      <c r="AG136" s="94">
        <v>1</v>
      </c>
      <c r="AH136" s="96">
        <v>0.91</v>
      </c>
      <c r="AI136" s="81" t="s">
        <v>563</v>
      </c>
      <c r="AJ136" s="70">
        <v>1</v>
      </c>
      <c r="AK136" s="97">
        <v>1</v>
      </c>
      <c r="AL136" s="81">
        <v>15.32</v>
      </c>
      <c r="AM136" s="4">
        <v>1</v>
      </c>
      <c r="AN136" s="96">
        <v>1</v>
      </c>
      <c r="AO136" s="138">
        <v>0</v>
      </c>
      <c r="AP136" s="118">
        <v>1</v>
      </c>
      <c r="AQ136" s="100">
        <v>0.13</v>
      </c>
      <c r="AR136" s="98">
        <v>197.54</v>
      </c>
      <c r="AS136" s="100">
        <v>5728.66</v>
      </c>
    </row>
    <row r="137" spans="1:45" x14ac:dyDescent="0.2">
      <c r="A137" s="92">
        <v>134</v>
      </c>
      <c r="B137" s="64" t="s">
        <v>306</v>
      </c>
      <c r="C137" s="64" t="s">
        <v>159</v>
      </c>
      <c r="D137" s="64" t="s">
        <v>76</v>
      </c>
      <c r="E137" s="64" t="s">
        <v>96</v>
      </c>
      <c r="F137" s="64" t="s">
        <v>90</v>
      </c>
      <c r="G137" s="64"/>
      <c r="H137" s="64"/>
      <c r="I137" s="64" t="s">
        <v>127</v>
      </c>
      <c r="J137" s="64" t="s">
        <v>493</v>
      </c>
      <c r="K137" s="64" t="s">
        <v>494</v>
      </c>
      <c r="L137" s="4">
        <v>439</v>
      </c>
      <c r="M137" s="64" t="s">
        <v>503</v>
      </c>
      <c r="N137" s="64"/>
      <c r="O137" s="64"/>
      <c r="P137" s="64" t="s">
        <v>75</v>
      </c>
      <c r="Q137" s="64" t="s">
        <v>494</v>
      </c>
      <c r="R137" s="79" t="s">
        <v>549</v>
      </c>
      <c r="S137" s="79" t="s">
        <v>550</v>
      </c>
      <c r="T137" s="79" t="s">
        <v>101</v>
      </c>
      <c r="U137" s="107" t="s">
        <v>127</v>
      </c>
      <c r="V137" s="12">
        <v>1519.57</v>
      </c>
      <c r="W137" s="81">
        <v>0.04</v>
      </c>
      <c r="X137" s="118">
        <v>0.13</v>
      </c>
      <c r="Y137" s="80" t="s">
        <v>35</v>
      </c>
      <c r="Z137" s="94">
        <v>1.075</v>
      </c>
      <c r="AA137" s="95">
        <v>1.08</v>
      </c>
      <c r="AB137" s="81" t="s">
        <v>127</v>
      </c>
      <c r="AC137" s="80" t="s">
        <v>120</v>
      </c>
      <c r="AD137" s="4">
        <v>0.60399597285618889</v>
      </c>
      <c r="AE137" s="4">
        <v>0.87</v>
      </c>
      <c r="AF137" s="93" t="s">
        <v>17</v>
      </c>
      <c r="AG137" s="94">
        <v>1</v>
      </c>
      <c r="AH137" s="96">
        <v>0.91</v>
      </c>
      <c r="AI137" s="81" t="s">
        <v>563</v>
      </c>
      <c r="AJ137" s="70">
        <v>1</v>
      </c>
      <c r="AK137" s="97">
        <v>1</v>
      </c>
      <c r="AL137" s="81">
        <v>19.059999999999999</v>
      </c>
      <c r="AM137" s="4">
        <v>1</v>
      </c>
      <c r="AN137" s="96">
        <v>1</v>
      </c>
      <c r="AO137" s="138">
        <v>0</v>
      </c>
      <c r="AP137" s="118">
        <v>1</v>
      </c>
      <c r="AQ137" s="100">
        <v>0.11</v>
      </c>
      <c r="AR137" s="98">
        <v>167.15</v>
      </c>
      <c r="AS137" s="100">
        <v>73378.850000000006</v>
      </c>
    </row>
    <row r="138" spans="1:45" x14ac:dyDescent="0.2">
      <c r="A138" s="92">
        <v>135</v>
      </c>
      <c r="B138" s="64" t="s">
        <v>307</v>
      </c>
      <c r="C138" s="64" t="s">
        <v>159</v>
      </c>
      <c r="D138" s="64" t="s">
        <v>76</v>
      </c>
      <c r="E138" s="64" t="s">
        <v>96</v>
      </c>
      <c r="F138" s="64" t="s">
        <v>90</v>
      </c>
      <c r="G138" s="64"/>
      <c r="H138" s="64"/>
      <c r="I138" s="64" t="s">
        <v>122</v>
      </c>
      <c r="J138" s="64" t="s">
        <v>495</v>
      </c>
      <c r="K138" s="64" t="s">
        <v>496</v>
      </c>
      <c r="L138" s="4">
        <v>486</v>
      </c>
      <c r="M138" s="64" t="s">
        <v>534</v>
      </c>
      <c r="N138" s="64"/>
      <c r="O138" s="64"/>
      <c r="P138" s="64" t="s">
        <v>75</v>
      </c>
      <c r="Q138" s="64" t="s">
        <v>496</v>
      </c>
      <c r="R138" s="79" t="s">
        <v>549</v>
      </c>
      <c r="S138" s="79" t="s">
        <v>550</v>
      </c>
      <c r="T138" s="79" t="s">
        <v>101</v>
      </c>
      <c r="U138" s="107" t="s">
        <v>122</v>
      </c>
      <c r="V138" s="12">
        <v>1519.57</v>
      </c>
      <c r="W138" s="81">
        <v>0.04</v>
      </c>
      <c r="X138" s="118">
        <v>0.13</v>
      </c>
      <c r="Y138" s="80" t="s">
        <v>35</v>
      </c>
      <c r="Z138" s="94">
        <v>1.075</v>
      </c>
      <c r="AA138" s="95">
        <v>1.08</v>
      </c>
      <c r="AB138" s="81" t="s">
        <v>122</v>
      </c>
      <c r="AC138" s="80" t="s">
        <v>120</v>
      </c>
      <c r="AD138" s="4">
        <v>0.60399597285618889</v>
      </c>
      <c r="AE138" s="4">
        <v>0.87</v>
      </c>
      <c r="AF138" s="93" t="s">
        <v>17</v>
      </c>
      <c r="AG138" s="94">
        <v>1</v>
      </c>
      <c r="AH138" s="96">
        <v>0.91</v>
      </c>
      <c r="AI138" s="81" t="s">
        <v>563</v>
      </c>
      <c r="AJ138" s="70">
        <v>1</v>
      </c>
      <c r="AK138" s="97">
        <v>1</v>
      </c>
      <c r="AL138" s="81">
        <v>13.42</v>
      </c>
      <c r="AM138" s="4">
        <v>1</v>
      </c>
      <c r="AN138" s="96">
        <v>1</v>
      </c>
      <c r="AO138" s="138">
        <v>0</v>
      </c>
      <c r="AP138" s="118">
        <v>1</v>
      </c>
      <c r="AQ138" s="100">
        <v>0.11</v>
      </c>
      <c r="AR138" s="98">
        <v>167.15</v>
      </c>
      <c r="AS138" s="100">
        <v>81234.899999999994</v>
      </c>
    </row>
    <row r="139" spans="1:45" x14ac:dyDescent="0.2">
      <c r="A139" s="92">
        <v>136</v>
      </c>
      <c r="B139" s="64" t="s">
        <v>308</v>
      </c>
      <c r="C139" s="64" t="s">
        <v>159</v>
      </c>
      <c r="D139" s="64" t="s">
        <v>76</v>
      </c>
      <c r="E139" s="64" t="s">
        <v>96</v>
      </c>
      <c r="F139" s="64" t="s">
        <v>90</v>
      </c>
      <c r="G139" s="64"/>
      <c r="H139" s="64"/>
      <c r="I139" s="64" t="s">
        <v>127</v>
      </c>
      <c r="J139" s="64" t="s">
        <v>497</v>
      </c>
      <c r="K139" s="64" t="s">
        <v>498</v>
      </c>
      <c r="L139" s="4">
        <v>556</v>
      </c>
      <c r="M139" s="64" t="s">
        <v>513</v>
      </c>
      <c r="N139" s="64"/>
      <c r="O139" s="64"/>
      <c r="P139" s="64" t="s">
        <v>75</v>
      </c>
      <c r="Q139" s="64" t="s">
        <v>498</v>
      </c>
      <c r="R139" s="79" t="s">
        <v>549</v>
      </c>
      <c r="S139" s="79" t="s">
        <v>550</v>
      </c>
      <c r="T139" s="79" t="s">
        <v>101</v>
      </c>
      <c r="U139" s="107" t="s">
        <v>127</v>
      </c>
      <c r="V139" s="12">
        <v>1519.57</v>
      </c>
      <c r="W139" s="81">
        <v>0.04</v>
      </c>
      <c r="X139" s="118">
        <v>0.13</v>
      </c>
      <c r="Y139" s="80" t="s">
        <v>35</v>
      </c>
      <c r="Z139" s="94">
        <v>1.075</v>
      </c>
      <c r="AA139" s="95">
        <v>1.08</v>
      </c>
      <c r="AB139" s="81" t="s">
        <v>127</v>
      </c>
      <c r="AC139" s="80" t="s">
        <v>120</v>
      </c>
      <c r="AD139" s="4">
        <v>0.60399597285618889</v>
      </c>
      <c r="AE139" s="4">
        <v>0.87</v>
      </c>
      <c r="AF139" s="93" t="s">
        <v>17</v>
      </c>
      <c r="AG139" s="94">
        <v>1</v>
      </c>
      <c r="AH139" s="96">
        <v>0.91</v>
      </c>
      <c r="AI139" s="81" t="s">
        <v>563</v>
      </c>
      <c r="AJ139" s="70">
        <v>1</v>
      </c>
      <c r="AK139" s="97">
        <v>1</v>
      </c>
      <c r="AL139" s="81">
        <v>24.24</v>
      </c>
      <c r="AM139" s="4">
        <v>0.86</v>
      </c>
      <c r="AN139" s="96">
        <v>0.86</v>
      </c>
      <c r="AO139" s="138">
        <v>0</v>
      </c>
      <c r="AP139" s="118">
        <v>1</v>
      </c>
      <c r="AQ139" s="100">
        <v>0.1</v>
      </c>
      <c r="AR139" s="98">
        <v>151.96</v>
      </c>
      <c r="AS139" s="100">
        <v>84489.76</v>
      </c>
    </row>
    <row r="140" spans="1:45" x14ac:dyDescent="0.2">
      <c r="A140" s="92">
        <v>137</v>
      </c>
      <c r="B140" s="64" t="s">
        <v>309</v>
      </c>
      <c r="C140" s="64" t="s">
        <v>159</v>
      </c>
      <c r="D140" s="64" t="s">
        <v>76</v>
      </c>
      <c r="E140" s="64" t="s">
        <v>96</v>
      </c>
      <c r="F140" s="64" t="s">
        <v>90</v>
      </c>
      <c r="G140" s="64"/>
      <c r="H140" s="64"/>
      <c r="I140" s="64" t="s">
        <v>127</v>
      </c>
      <c r="J140" s="64" t="s">
        <v>315</v>
      </c>
      <c r="K140" s="64" t="s">
        <v>499</v>
      </c>
      <c r="L140" s="4">
        <v>317</v>
      </c>
      <c r="M140" s="64" t="s">
        <v>536</v>
      </c>
      <c r="N140" s="64"/>
      <c r="O140" s="64" t="s">
        <v>77</v>
      </c>
      <c r="P140" s="64" t="s">
        <v>75</v>
      </c>
      <c r="Q140" s="64" t="s">
        <v>499</v>
      </c>
      <c r="R140" s="79" t="s">
        <v>549</v>
      </c>
      <c r="S140" s="79" t="s">
        <v>550</v>
      </c>
      <c r="T140" s="79" t="s">
        <v>101</v>
      </c>
      <c r="U140" s="107" t="s">
        <v>127</v>
      </c>
      <c r="V140" s="12">
        <v>1519.57</v>
      </c>
      <c r="W140" s="81">
        <v>0.04</v>
      </c>
      <c r="X140" s="118">
        <v>0.13</v>
      </c>
      <c r="Y140" s="80" t="s">
        <v>35</v>
      </c>
      <c r="Z140" s="94">
        <v>1.075</v>
      </c>
      <c r="AA140" s="95">
        <v>1.08</v>
      </c>
      <c r="AB140" s="81" t="s">
        <v>127</v>
      </c>
      <c r="AC140" s="80" t="s">
        <v>120</v>
      </c>
      <c r="AD140" s="4">
        <v>0.60399597285618889</v>
      </c>
      <c r="AE140" s="4">
        <v>0.87</v>
      </c>
      <c r="AF140" s="93" t="s">
        <v>17</v>
      </c>
      <c r="AG140" s="94">
        <v>1</v>
      </c>
      <c r="AH140" s="96">
        <v>0.91</v>
      </c>
      <c r="AI140" s="81" t="s">
        <v>563</v>
      </c>
      <c r="AJ140" s="70">
        <v>1</v>
      </c>
      <c r="AK140" s="97">
        <v>1</v>
      </c>
      <c r="AL140" s="81">
        <v>15.36</v>
      </c>
      <c r="AM140" s="4">
        <v>1</v>
      </c>
      <c r="AN140" s="96">
        <v>1</v>
      </c>
      <c r="AO140" s="138">
        <v>0</v>
      </c>
      <c r="AP140" s="118">
        <v>1</v>
      </c>
      <c r="AQ140" s="100">
        <v>0.11</v>
      </c>
      <c r="AR140" s="98">
        <v>167.15</v>
      </c>
      <c r="AS140" s="100">
        <v>52986.55</v>
      </c>
    </row>
    <row r="141" spans="1:45" ht="12" thickBot="1" x14ac:dyDescent="0.25">
      <c r="A141" s="92">
        <v>138</v>
      </c>
      <c r="B141" s="64" t="s">
        <v>310</v>
      </c>
      <c r="C141" s="64" t="s">
        <v>159</v>
      </c>
      <c r="D141" s="64" t="s">
        <v>76</v>
      </c>
      <c r="E141" s="64" t="s">
        <v>96</v>
      </c>
      <c r="F141" s="64" t="s">
        <v>90</v>
      </c>
      <c r="G141" s="64"/>
      <c r="H141" s="64"/>
      <c r="I141" s="64" t="s">
        <v>127</v>
      </c>
      <c r="J141" s="64" t="s">
        <v>491</v>
      </c>
      <c r="K141" s="64" t="s">
        <v>500</v>
      </c>
      <c r="L141" s="4">
        <v>709</v>
      </c>
      <c r="M141" s="64" t="s">
        <v>503</v>
      </c>
      <c r="N141" s="64"/>
      <c r="O141" s="64"/>
      <c r="P141" s="64" t="s">
        <v>75</v>
      </c>
      <c r="Q141" s="64" t="s">
        <v>500</v>
      </c>
      <c r="R141" s="79" t="s">
        <v>549</v>
      </c>
      <c r="S141" s="79" t="s">
        <v>550</v>
      </c>
      <c r="T141" s="79" t="s">
        <v>101</v>
      </c>
      <c r="U141" s="107" t="s">
        <v>127</v>
      </c>
      <c r="V141" s="109">
        <v>1519.57</v>
      </c>
      <c r="W141" s="129">
        <v>0.04</v>
      </c>
      <c r="X141" s="140">
        <v>0.13</v>
      </c>
      <c r="Y141" s="127" t="s">
        <v>37</v>
      </c>
      <c r="Z141" s="120">
        <v>1</v>
      </c>
      <c r="AA141" s="128">
        <v>1</v>
      </c>
      <c r="AB141" s="129" t="s">
        <v>127</v>
      </c>
      <c r="AC141" s="127" t="s">
        <v>120</v>
      </c>
      <c r="AD141" s="126">
        <v>0.60399597285618889</v>
      </c>
      <c r="AE141" s="126">
        <v>0.87</v>
      </c>
      <c r="AF141" s="119" t="s">
        <v>17</v>
      </c>
      <c r="AG141" s="120">
        <v>1</v>
      </c>
      <c r="AH141" s="130">
        <v>0.91</v>
      </c>
      <c r="AI141" s="129" t="s">
        <v>563</v>
      </c>
      <c r="AJ141" s="131">
        <v>1</v>
      </c>
      <c r="AK141" s="121">
        <v>1</v>
      </c>
      <c r="AL141" s="129">
        <v>11.54</v>
      </c>
      <c r="AM141" s="126">
        <v>1</v>
      </c>
      <c r="AN141" s="130">
        <v>1</v>
      </c>
      <c r="AO141" s="139">
        <v>0</v>
      </c>
      <c r="AP141" s="140">
        <v>1</v>
      </c>
      <c r="AQ141" s="133">
        <v>0.1</v>
      </c>
      <c r="AR141" s="132">
        <v>151.96</v>
      </c>
      <c r="AS141" s="133">
        <v>107739.64</v>
      </c>
    </row>
  </sheetData>
  <autoFilter ref="A3:AS141" xr:uid="{CC0CBFE6-D0DE-4516-B1FB-0A3C7D071C71}"/>
  <mergeCells count="10">
    <mergeCell ref="AF1:AH1"/>
    <mergeCell ref="AI1:AK1"/>
    <mergeCell ref="AL1:AN1"/>
    <mergeCell ref="AO1:AP1"/>
    <mergeCell ref="H1:H2"/>
    <mergeCell ref="L1:L2"/>
    <mergeCell ref="U1:U2"/>
    <mergeCell ref="AB1:AE1"/>
    <mergeCell ref="W1:X1"/>
    <mergeCell ref="Y1:AA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1FEC-DE04-4129-A66A-5EA1876C92B4}">
  <dimension ref="A1:G55"/>
  <sheetViews>
    <sheetView topLeftCell="D1" workbookViewId="0">
      <selection activeCell="G19" sqref="G19"/>
    </sheetView>
  </sheetViews>
  <sheetFormatPr defaultRowHeight="15" x14ac:dyDescent="0.25"/>
  <cols>
    <col min="1" max="1" width="18.28515625" style="63" customWidth="1"/>
    <col min="2" max="2" width="22.5703125" style="63" customWidth="1"/>
    <col min="3" max="3" width="16" style="63" customWidth="1"/>
    <col min="4" max="4" width="15" style="63" customWidth="1"/>
    <col min="5" max="5" width="26.140625" style="63" customWidth="1"/>
    <col min="6" max="6" width="26.28515625" style="63" customWidth="1"/>
    <col min="7" max="7" width="15.5703125" style="63" customWidth="1"/>
    <col min="8" max="8" width="14.42578125" style="63" customWidth="1"/>
    <col min="9" max="9" width="30.28515625" style="63" customWidth="1"/>
    <col min="10" max="10" width="29.5703125" style="63" customWidth="1"/>
    <col min="11" max="11" width="13.28515625" style="63" customWidth="1"/>
    <col min="12" max="13" width="16.42578125" style="63" customWidth="1"/>
    <col min="14" max="14" width="14.7109375" style="63" customWidth="1"/>
    <col min="15" max="15" width="15.85546875" style="63" customWidth="1"/>
    <col min="16" max="16384" width="9.140625" style="63"/>
  </cols>
  <sheetData>
    <row r="1" spans="1:6" ht="15.75" thickBot="1" x14ac:dyDescent="0.3">
      <c r="E1" s="252" t="s">
        <v>553</v>
      </c>
      <c r="F1" s="253"/>
    </row>
    <row r="2" spans="1:6" ht="21" customHeight="1" thickBot="1" x14ac:dyDescent="0.3">
      <c r="A2" s="252" t="s">
        <v>154</v>
      </c>
      <c r="B2" s="254"/>
      <c r="C2" s="253"/>
      <c r="E2" s="106" t="s">
        <v>55</v>
      </c>
      <c r="F2" s="4">
        <v>0.04</v>
      </c>
    </row>
    <row r="3" spans="1:6" ht="21" x14ac:dyDescent="0.25">
      <c r="A3" s="72" t="s">
        <v>155</v>
      </c>
      <c r="B3" s="72" t="s">
        <v>156</v>
      </c>
      <c r="C3" s="72" t="s">
        <v>49</v>
      </c>
      <c r="E3" s="71" t="s">
        <v>56</v>
      </c>
      <c r="F3" s="4">
        <v>0.31</v>
      </c>
    </row>
    <row r="4" spans="1:6" ht="15.75" thickBot="1" x14ac:dyDescent="0.3">
      <c r="A4" s="72"/>
      <c r="B4" s="72"/>
      <c r="C4" s="72"/>
      <c r="E4" s="191"/>
      <c r="F4" s="6"/>
    </row>
    <row r="5" spans="1:6" ht="9.75" customHeight="1" thickBot="1" x14ac:dyDescent="0.3">
      <c r="A5" s="111" t="s">
        <v>83</v>
      </c>
      <c r="B5" s="112" t="s">
        <v>102</v>
      </c>
      <c r="C5" s="112">
        <f>VLOOKUP(B5,[1]Корректировки!$B$23:$D$31,3,0)</f>
        <v>0.14548681888455486</v>
      </c>
      <c r="E5" s="252" t="s">
        <v>574</v>
      </c>
      <c r="F5" s="253"/>
    </row>
    <row r="6" spans="1:6" ht="14.25" customHeight="1" x14ac:dyDescent="0.25">
      <c r="A6" s="111" t="s">
        <v>84</v>
      </c>
      <c r="B6" s="112" t="s">
        <v>102</v>
      </c>
      <c r="C6" s="112">
        <f>VLOOKUP(B6,[1]Корректировки!$B$23:$D$31,3,0)</f>
        <v>0.14548681888455486</v>
      </c>
      <c r="E6" s="106" t="s">
        <v>52</v>
      </c>
      <c r="F6" s="4">
        <v>0.65</v>
      </c>
    </row>
    <row r="7" spans="1:6" x14ac:dyDescent="0.25">
      <c r="A7" s="111" t="s">
        <v>103</v>
      </c>
      <c r="B7" s="112" t="s">
        <v>102</v>
      </c>
      <c r="C7" s="112">
        <f>VLOOKUP(B7,[1]Корректировки!$B$23:$D$31,3,0)</f>
        <v>0.14548681888455486</v>
      </c>
    </row>
    <row r="8" spans="1:6" ht="15.75" customHeight="1" thickBot="1" x14ac:dyDescent="0.3">
      <c r="A8" s="111" t="s">
        <v>104</v>
      </c>
      <c r="B8" s="112" t="s">
        <v>105</v>
      </c>
      <c r="C8" s="112">
        <f>VLOOKUP(B8,[1]Корректировки!$B$23:$D$31,3,0)</f>
        <v>0.32430816112942057</v>
      </c>
    </row>
    <row r="9" spans="1:6" ht="18" customHeight="1" thickBot="1" x14ac:dyDescent="0.3">
      <c r="A9" s="111" t="s">
        <v>106</v>
      </c>
      <c r="B9" s="112" t="s">
        <v>105</v>
      </c>
      <c r="C9" s="112">
        <f>VLOOKUP(B9,[1]Корректировки!$B$23:$D$31,3,0)</f>
        <v>0.32430816112942057</v>
      </c>
      <c r="E9" s="252" t="s">
        <v>41</v>
      </c>
      <c r="F9" s="253"/>
    </row>
    <row r="10" spans="1:6" x14ac:dyDescent="0.25">
      <c r="A10" s="111" t="s">
        <v>107</v>
      </c>
      <c r="B10" s="112" t="s">
        <v>105</v>
      </c>
      <c r="C10" s="112">
        <f>VLOOKUP(B10,[1]Корректировки!$B$23:$D$31,3,0)</f>
        <v>0.32430816112942057</v>
      </c>
      <c r="E10" s="66" t="s">
        <v>17</v>
      </c>
      <c r="F10" s="70">
        <v>1</v>
      </c>
    </row>
    <row r="11" spans="1:6" ht="11.25" customHeight="1" x14ac:dyDescent="0.25">
      <c r="A11" s="111" t="s">
        <v>108</v>
      </c>
      <c r="B11" s="112" t="s">
        <v>105</v>
      </c>
      <c r="C11" s="112">
        <f>VLOOKUP(B11,[1]Корректировки!$B$23:$D$31,3,0)</f>
        <v>0.32430816112942057</v>
      </c>
      <c r="E11" s="113" t="s">
        <v>18</v>
      </c>
      <c r="F11" s="70">
        <v>1.1025</v>
      </c>
    </row>
    <row r="12" spans="1:6" x14ac:dyDescent="0.25">
      <c r="A12" s="111" t="s">
        <v>109</v>
      </c>
      <c r="B12" s="112" t="s">
        <v>105</v>
      </c>
      <c r="C12" s="112">
        <f>VLOOKUP(B12,[1]Корректировки!$B$23:$D$31,3,0)</f>
        <v>0.32430816112942057</v>
      </c>
      <c r="E12" s="67" t="s">
        <v>47</v>
      </c>
      <c r="F12" s="70">
        <v>1.1025</v>
      </c>
    </row>
    <row r="13" spans="1:6" x14ac:dyDescent="0.25">
      <c r="A13" s="111" t="s">
        <v>110</v>
      </c>
      <c r="B13" s="112" t="s">
        <v>105</v>
      </c>
      <c r="C13" s="112">
        <f>VLOOKUP(B13,[1]Корректировки!$B$23:$D$31,3,0)</f>
        <v>0.32430816112942057</v>
      </c>
      <c r="E13" s="68"/>
      <c r="F13" s="69"/>
    </row>
    <row r="14" spans="1:6" ht="15.75" thickBot="1" x14ac:dyDescent="0.3">
      <c r="A14" s="111" t="s">
        <v>111</v>
      </c>
      <c r="B14" s="112" t="s">
        <v>105</v>
      </c>
      <c r="C14" s="112">
        <f>VLOOKUP(B14,[1]Корректировки!$B$23:$D$31,3,0)</f>
        <v>0.32430816112942057</v>
      </c>
      <c r="E14" s="68"/>
      <c r="F14" s="69"/>
    </row>
    <row r="15" spans="1:6" ht="15.75" thickBot="1" x14ac:dyDescent="0.3">
      <c r="A15" s="111" t="s">
        <v>112</v>
      </c>
      <c r="B15" s="112" t="s">
        <v>105</v>
      </c>
      <c r="C15" s="112">
        <f>VLOOKUP(B15,[1]Корректировки!$B$23:$D$31,3,0)</f>
        <v>0.32430816112942057</v>
      </c>
      <c r="E15" s="252" t="s">
        <v>572</v>
      </c>
      <c r="F15" s="253"/>
    </row>
    <row r="16" spans="1:6" x14ac:dyDescent="0.25">
      <c r="A16" s="111" t="s">
        <v>113</v>
      </c>
      <c r="B16" s="112" t="s">
        <v>105</v>
      </c>
      <c r="C16" s="112">
        <f>VLOOKUP(B16,[1]Корректировки!$B$23:$D$31,3,0)</f>
        <v>0.32430816112942057</v>
      </c>
      <c r="E16" s="66" t="s">
        <v>34</v>
      </c>
      <c r="F16" s="70">
        <v>1.24</v>
      </c>
    </row>
    <row r="17" spans="1:7" x14ac:dyDescent="0.25">
      <c r="A17" s="111" t="s">
        <v>114</v>
      </c>
      <c r="B17" s="112" t="s">
        <v>105</v>
      </c>
      <c r="C17" s="112">
        <f>VLOOKUP(B17,[1]Корректировки!$B$23:$D$31,3,0)</f>
        <v>0.32430816112942057</v>
      </c>
      <c r="E17" s="66" t="s">
        <v>35</v>
      </c>
      <c r="F17" s="70">
        <v>1.075</v>
      </c>
    </row>
    <row r="18" spans="1:7" x14ac:dyDescent="0.25">
      <c r="A18" s="111" t="s">
        <v>115</v>
      </c>
      <c r="B18" s="112" t="s">
        <v>105</v>
      </c>
      <c r="C18" s="112">
        <f>VLOOKUP(B18,[1]Корректировки!$B$23:$D$31,3,0)</f>
        <v>0.32430816112942057</v>
      </c>
      <c r="E18" s="66" t="s">
        <v>37</v>
      </c>
      <c r="F18" s="70">
        <v>1</v>
      </c>
    </row>
    <row r="19" spans="1:7" x14ac:dyDescent="0.25">
      <c r="A19" s="111" t="s">
        <v>116</v>
      </c>
      <c r="B19" s="112" t="s">
        <v>105</v>
      </c>
      <c r="C19" s="112">
        <f>VLOOKUP(B19,[1]Корректировки!$B$23:$D$31,3,0)</f>
        <v>0.32430816112942057</v>
      </c>
      <c r="E19" s="66" t="s">
        <v>38</v>
      </c>
      <c r="F19" s="70">
        <v>0.92</v>
      </c>
    </row>
    <row r="20" spans="1:7" x14ac:dyDescent="0.25">
      <c r="A20" s="111" t="s">
        <v>117</v>
      </c>
      <c r="B20" s="112" t="s">
        <v>105</v>
      </c>
      <c r="C20" s="112">
        <f>VLOOKUP(B20,[1]Корректировки!$B$23:$D$31,3,0)</f>
        <v>0.32430816112942057</v>
      </c>
      <c r="E20" s="66" t="s">
        <v>39</v>
      </c>
      <c r="F20" s="70">
        <v>0.83</v>
      </c>
    </row>
    <row r="21" spans="1:7" ht="16.5" customHeight="1" x14ac:dyDescent="0.25">
      <c r="A21" s="111" t="s">
        <v>118</v>
      </c>
      <c r="B21" s="112" t="s">
        <v>105</v>
      </c>
      <c r="C21" s="112">
        <f>VLOOKUP(B21,[1]Корректировки!$B$23:$D$31,3,0)</f>
        <v>0.32430816112942057</v>
      </c>
      <c r="E21" s="66" t="s">
        <v>40</v>
      </c>
      <c r="F21" s="70">
        <v>0.751</v>
      </c>
    </row>
    <row r="22" spans="1:7" ht="15.75" thickBot="1" x14ac:dyDescent="0.3">
      <c r="A22" s="111" t="s">
        <v>119</v>
      </c>
      <c r="B22" s="112" t="s">
        <v>120</v>
      </c>
      <c r="C22" s="112">
        <f>VLOOKUP(B22,[1]Корректировки!$B$23:$D$31,3,0)</f>
        <v>0.60399597285618889</v>
      </c>
    </row>
    <row r="23" spans="1:7" ht="20.25" customHeight="1" thickBot="1" x14ac:dyDescent="0.3">
      <c r="A23" s="111" t="s">
        <v>121</v>
      </c>
      <c r="B23" s="112" t="s">
        <v>120</v>
      </c>
      <c r="C23" s="112">
        <f>VLOOKUP(B23,[1]Корректировки!$B$23:$D$31,3,0)</f>
        <v>0.60399597285618889</v>
      </c>
      <c r="E23" s="252" t="s">
        <v>570</v>
      </c>
      <c r="F23" s="253"/>
    </row>
    <row r="24" spans="1:7" ht="26.25" customHeight="1" x14ac:dyDescent="0.25">
      <c r="A24" s="111" t="s">
        <v>122</v>
      </c>
      <c r="B24" s="112" t="s">
        <v>120</v>
      </c>
      <c r="C24" s="112">
        <f>VLOOKUP(B24,[1]Корректировки!$B$23:$D$31,3,0)</f>
        <v>0.60399597285618889</v>
      </c>
      <c r="E24" s="66" t="s">
        <v>53</v>
      </c>
      <c r="F24" s="70">
        <v>0.95</v>
      </c>
    </row>
    <row r="25" spans="1:7" x14ac:dyDescent="0.25">
      <c r="A25" s="111" t="s">
        <v>123</v>
      </c>
      <c r="B25" s="112" t="s">
        <v>120</v>
      </c>
      <c r="C25" s="112">
        <f>VLOOKUP(B25,[1]Корректировки!$B$23:$D$31,3,0)</f>
        <v>0.60399597285618889</v>
      </c>
      <c r="E25" s="66" t="s">
        <v>54</v>
      </c>
      <c r="F25" s="70">
        <v>1</v>
      </c>
    </row>
    <row r="26" spans="1:7" ht="20.25" customHeight="1" thickBot="1" x14ac:dyDescent="0.3">
      <c r="A26" s="111" t="s">
        <v>124</v>
      </c>
      <c r="B26" s="112" t="s">
        <v>120</v>
      </c>
      <c r="C26" s="112">
        <f>VLOOKUP(B26,[1]Корректировки!$B$23:$D$31,3,0)</f>
        <v>0.60399597285618889</v>
      </c>
    </row>
    <row r="27" spans="1:7" ht="15.75" thickBot="1" x14ac:dyDescent="0.3">
      <c r="A27" s="111" t="s">
        <v>99</v>
      </c>
      <c r="B27" s="112" t="s">
        <v>120</v>
      </c>
      <c r="C27" s="112">
        <f>VLOOKUP(B27,[1]Корректировки!$B$23:$D$31,3,0)</f>
        <v>0.60399597285618889</v>
      </c>
      <c r="E27" s="252" t="s">
        <v>573</v>
      </c>
      <c r="F27" s="254"/>
      <c r="G27" s="253"/>
    </row>
    <row r="28" spans="1:7" x14ac:dyDescent="0.25">
      <c r="A28" s="111" t="s">
        <v>97</v>
      </c>
      <c r="B28" s="112" t="s">
        <v>120</v>
      </c>
      <c r="C28" s="112">
        <f>VLOOKUP(B28,[1]Корректировки!$B$23:$D$31,3,0)</f>
        <v>0.60399597285618889</v>
      </c>
      <c r="E28" s="66" t="s">
        <v>575</v>
      </c>
      <c r="F28" s="66" t="s">
        <v>576</v>
      </c>
      <c r="G28" s="66" t="s">
        <v>33</v>
      </c>
    </row>
    <row r="29" spans="1:7" x14ac:dyDescent="0.25">
      <c r="A29" s="111" t="s">
        <v>125</v>
      </c>
      <c r="B29" s="112" t="s">
        <v>120</v>
      </c>
      <c r="C29" s="112">
        <f>VLOOKUP(B29,[1]Корректировки!$B$23:$D$31,3,0)</f>
        <v>0.60399597285618889</v>
      </c>
      <c r="E29" s="66" t="s">
        <v>556</v>
      </c>
      <c r="F29" s="4">
        <v>488.61466056305557</v>
      </c>
      <c r="G29" s="141">
        <v>0.145486818884555</v>
      </c>
    </row>
    <row r="30" spans="1:7" x14ac:dyDescent="0.25">
      <c r="A30" s="111" t="s">
        <v>126</v>
      </c>
      <c r="B30" s="112" t="s">
        <v>120</v>
      </c>
      <c r="C30" s="112">
        <f>VLOOKUP(B30,[1]Корректировки!$B$23:$D$31,3,0)</f>
        <v>0.60399597285618889</v>
      </c>
      <c r="E30" s="66" t="s">
        <v>557</v>
      </c>
      <c r="F30" s="4">
        <v>1089.1826715506193</v>
      </c>
      <c r="G30" s="141">
        <v>0.32430816112942057</v>
      </c>
    </row>
    <row r="31" spans="1:7" x14ac:dyDescent="0.25">
      <c r="A31" s="111" t="s">
        <v>98</v>
      </c>
      <c r="B31" s="112" t="s">
        <v>120</v>
      </c>
      <c r="C31" s="112">
        <f>VLOOKUP(B31,[1]Корректировки!$B$23:$D$31,3,0)</f>
        <v>0.60399597285618889</v>
      </c>
      <c r="E31" s="66" t="s">
        <v>558</v>
      </c>
      <c r="F31" s="4">
        <v>2028.5087647201956</v>
      </c>
      <c r="G31" s="141">
        <v>0.60399597285618889</v>
      </c>
    </row>
    <row r="32" spans="1:7" x14ac:dyDescent="0.25">
      <c r="A32" s="111" t="s">
        <v>127</v>
      </c>
      <c r="B32" s="112" t="s">
        <v>120</v>
      </c>
      <c r="C32" s="112">
        <f>VLOOKUP(B32,[1]Корректировки!$B$23:$D$31,3,0)</f>
        <v>0.60399597285618889</v>
      </c>
      <c r="E32" s="66" t="s">
        <v>559</v>
      </c>
      <c r="F32" s="4">
        <v>2320.9928817326213</v>
      </c>
      <c r="G32" s="141">
        <v>0.69108419839031476</v>
      </c>
    </row>
    <row r="33" spans="1:7" ht="20.25" customHeight="1" x14ac:dyDescent="0.25">
      <c r="A33" s="111" t="s">
        <v>128</v>
      </c>
      <c r="B33" s="112" t="s">
        <v>120</v>
      </c>
      <c r="C33" s="112">
        <f>VLOOKUP(B33,[1]Корректировки!$B$23:$D$31,3,0)</f>
        <v>0.60399597285618889</v>
      </c>
      <c r="E33" s="66" t="s">
        <v>560</v>
      </c>
      <c r="F33" s="4">
        <v>2994.8907515808241</v>
      </c>
      <c r="G33" s="141">
        <v>0.89173977680524108</v>
      </c>
    </row>
    <row r="34" spans="1:7" x14ac:dyDescent="0.25">
      <c r="A34" s="111" t="s">
        <v>129</v>
      </c>
      <c r="B34" s="112" t="s">
        <v>120</v>
      </c>
      <c r="C34" s="112">
        <f>VLOOKUP(B34,[1]Корректировки!$B$23:$D$31,3,0)</f>
        <v>0.60399597285618889</v>
      </c>
      <c r="E34" s="66" t="s">
        <v>561</v>
      </c>
      <c r="F34" s="4">
        <v>3358.480612259285</v>
      </c>
      <c r="G34" s="141">
        <v>1</v>
      </c>
    </row>
    <row r="35" spans="1:7" x14ac:dyDescent="0.25">
      <c r="A35" s="111" t="s">
        <v>130</v>
      </c>
      <c r="B35" s="112" t="s">
        <v>131</v>
      </c>
      <c r="C35" s="112">
        <f>VLOOKUP(B35,[1]Корректировки!$B$23:$D$31,3,0)</f>
        <v>0.69108419839031476</v>
      </c>
      <c r="E35" s="66" t="s">
        <v>562</v>
      </c>
      <c r="F35" s="4">
        <v>3508.249599461677</v>
      </c>
      <c r="G35" s="141">
        <v>1.0445942688058696</v>
      </c>
    </row>
    <row r="36" spans="1:7" x14ac:dyDescent="0.25">
      <c r="A36" s="111" t="s">
        <v>132</v>
      </c>
      <c r="B36" s="112" t="s">
        <v>131</v>
      </c>
      <c r="C36" s="112">
        <f>VLOOKUP(B36,[1]Корректировки!$B$23:$D$31,3,0)</f>
        <v>0.69108419839031476</v>
      </c>
    </row>
    <row r="37" spans="1:7" ht="15.75" thickBot="1" x14ac:dyDescent="0.3">
      <c r="A37" s="110" t="s">
        <v>133</v>
      </c>
      <c r="B37" s="112" t="s">
        <v>131</v>
      </c>
      <c r="C37" s="112">
        <f>VLOOKUP(B37,[1]Корректировки!$B$23:$D$31,3,0)</f>
        <v>0.69108419839031476</v>
      </c>
    </row>
    <row r="38" spans="1:7" ht="15.75" thickBot="1" x14ac:dyDescent="0.3">
      <c r="A38" s="110" t="s">
        <v>134</v>
      </c>
      <c r="B38" s="112" t="s">
        <v>131</v>
      </c>
      <c r="C38" s="112">
        <f>VLOOKUP(B38,[1]Корректировки!$B$23:$D$31,3,0)</f>
        <v>0.69108419839031476</v>
      </c>
      <c r="E38" s="252" t="s">
        <v>74</v>
      </c>
      <c r="F38" s="253"/>
    </row>
    <row r="39" spans="1:7" x14ac:dyDescent="0.25">
      <c r="A39" s="111" t="s">
        <v>135</v>
      </c>
      <c r="B39" s="112" t="s">
        <v>131</v>
      </c>
      <c r="C39" s="112">
        <f>VLOOKUP(B39,[1]Корректировки!$B$23:$D$31,3,0)</f>
        <v>0.69108419839031476</v>
      </c>
      <c r="E39" s="66" t="s">
        <v>51</v>
      </c>
      <c r="F39" s="4">
        <v>0.86</v>
      </c>
    </row>
    <row r="40" spans="1:7" x14ac:dyDescent="0.25">
      <c r="A40" s="111" t="s">
        <v>136</v>
      </c>
      <c r="B40" s="112" t="s">
        <v>131</v>
      </c>
      <c r="C40" s="112">
        <f>VLOOKUP(B40,[1]Корректировки!$B$23:$D$31,3,0)</f>
        <v>0.69108419839031476</v>
      </c>
    </row>
    <row r="41" spans="1:7" x14ac:dyDescent="0.25">
      <c r="A41" s="110" t="s">
        <v>137</v>
      </c>
      <c r="B41" s="112" t="s">
        <v>131</v>
      </c>
      <c r="C41" s="112">
        <f>VLOOKUP(B41,[1]Корректировки!$B$23:$D$31,3,0)</f>
        <v>0.69108419839031476</v>
      </c>
    </row>
    <row r="42" spans="1:7" x14ac:dyDescent="0.25">
      <c r="A42" s="110" t="s">
        <v>82</v>
      </c>
      <c r="B42" s="112" t="s">
        <v>131</v>
      </c>
      <c r="C42" s="112">
        <f>VLOOKUP(B42,[1]Корректировки!$B$23:$D$31,3,0)</f>
        <v>0.69108419839031476</v>
      </c>
    </row>
    <row r="43" spans="1:7" x14ac:dyDescent="0.25">
      <c r="A43" s="111" t="s">
        <v>138</v>
      </c>
      <c r="B43" s="112" t="s">
        <v>139</v>
      </c>
      <c r="C43" s="112">
        <f>VLOOKUP(B43,[1]Корректировки!$B$23:$D$31,3,0)</f>
        <v>0.89173977680524108</v>
      </c>
    </row>
    <row r="44" spans="1:7" x14ac:dyDescent="0.25">
      <c r="A44" s="111" t="s">
        <v>140</v>
      </c>
      <c r="B44" s="112" t="s">
        <v>139</v>
      </c>
      <c r="C44" s="112">
        <f>VLOOKUP(B44,[1]Корректировки!$B$23:$D$31,3,0)</f>
        <v>0.89173977680524108</v>
      </c>
    </row>
    <row r="45" spans="1:7" x14ac:dyDescent="0.25">
      <c r="A45" s="111" t="s">
        <v>141</v>
      </c>
      <c r="B45" s="112" t="s">
        <v>139</v>
      </c>
      <c r="C45" s="112">
        <f>VLOOKUP(B45,[1]Корректировки!$B$23:$D$31,3,0)</f>
        <v>0.89173977680524108</v>
      </c>
    </row>
    <row r="46" spans="1:7" x14ac:dyDescent="0.25">
      <c r="A46" s="111" t="s">
        <v>142</v>
      </c>
      <c r="B46" s="112" t="s">
        <v>143</v>
      </c>
      <c r="C46" s="112">
        <f>VLOOKUP(B46,[1]Корректировки!$B$23:$D$31,3,0)</f>
        <v>1</v>
      </c>
    </row>
    <row r="47" spans="1:7" x14ac:dyDescent="0.25">
      <c r="A47" s="111" t="s">
        <v>144</v>
      </c>
      <c r="B47" s="112" t="s">
        <v>143</v>
      </c>
      <c r="C47" s="112">
        <f>VLOOKUP(B47,[1]Корректировки!$B$23:$D$31,3,0)</f>
        <v>1</v>
      </c>
    </row>
    <row r="48" spans="1:7" x14ac:dyDescent="0.25">
      <c r="A48" s="111" t="s">
        <v>145</v>
      </c>
      <c r="B48" s="112" t="s">
        <v>143</v>
      </c>
      <c r="C48" s="112">
        <f>VLOOKUP(B48,[1]Корректировки!$B$23:$D$31,3,0)</f>
        <v>1</v>
      </c>
    </row>
    <row r="49" spans="1:3" x14ac:dyDescent="0.25">
      <c r="A49" s="111" t="s">
        <v>146</v>
      </c>
      <c r="B49" s="112" t="s">
        <v>143</v>
      </c>
      <c r="C49" s="112">
        <f>VLOOKUP(B49,[1]Корректировки!$B$23:$D$31,3,0)</f>
        <v>1</v>
      </c>
    </row>
    <row r="50" spans="1:3" x14ac:dyDescent="0.25">
      <c r="A50" s="111" t="s">
        <v>147</v>
      </c>
      <c r="B50" s="112" t="s">
        <v>143</v>
      </c>
      <c r="C50" s="112">
        <f>VLOOKUP(B50,[1]Корректировки!$B$23:$D$31,3,0)</f>
        <v>1</v>
      </c>
    </row>
    <row r="51" spans="1:3" x14ac:dyDescent="0.25">
      <c r="A51" s="111" t="s">
        <v>148</v>
      </c>
      <c r="B51" s="112" t="s">
        <v>143</v>
      </c>
      <c r="C51" s="112">
        <f>VLOOKUP(B51,[1]Корректировки!$B$23:$D$31,3,0)</f>
        <v>1</v>
      </c>
    </row>
    <row r="52" spans="1:3" x14ac:dyDescent="0.25">
      <c r="A52" s="111" t="s">
        <v>149</v>
      </c>
      <c r="B52" s="112" t="s">
        <v>150</v>
      </c>
      <c r="C52" s="112">
        <f>VLOOKUP(B52,[1]Корректировки!$B$23:$D$31,3,0)</f>
        <v>1.0445942688058696</v>
      </c>
    </row>
    <row r="53" spans="1:3" x14ac:dyDescent="0.25">
      <c r="A53" s="111" t="s">
        <v>151</v>
      </c>
      <c r="B53" s="112" t="s">
        <v>150</v>
      </c>
      <c r="C53" s="112">
        <f>VLOOKUP(B53,[1]Корректировки!$B$23:$D$31,3,0)</f>
        <v>1.0445942688058696</v>
      </c>
    </row>
    <row r="54" spans="1:3" x14ac:dyDescent="0.25">
      <c r="A54" s="111" t="s">
        <v>152</v>
      </c>
      <c r="B54" s="112" t="s">
        <v>150</v>
      </c>
      <c r="C54" s="112">
        <f>VLOOKUP(B54,[1]Корректировки!$B$23:$D$31,3,0)</f>
        <v>1.0445942688058696</v>
      </c>
    </row>
    <row r="55" spans="1:3" x14ac:dyDescent="0.25">
      <c r="A55" s="111" t="s">
        <v>153</v>
      </c>
      <c r="B55" s="112" t="s">
        <v>150</v>
      </c>
      <c r="C55" s="112">
        <f>VLOOKUP(B55,[1]Корректировки!$B$23:$D$31,3,0)</f>
        <v>1.0445942688058696</v>
      </c>
    </row>
  </sheetData>
  <mergeCells count="8">
    <mergeCell ref="E38:F38"/>
    <mergeCell ref="E5:F5"/>
    <mergeCell ref="E23:F23"/>
    <mergeCell ref="E1:F1"/>
    <mergeCell ref="A2:C2"/>
    <mergeCell ref="E9:F9"/>
    <mergeCell ref="E15:F15"/>
    <mergeCell ref="E27:G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Ашкова Юлия Сергеевна</dc:creator>
  <cp:lastModifiedBy>Ашкова Юлия Сергеевна</cp:lastModifiedBy>
  <cp:lastPrinted>2026-06-06T00:37:55Z</cp:lastPrinted>
  <dcterms:created xsi:type="dcterms:W3CDTF">2026-05-28T03:01:44Z</dcterms:created>
  <dcterms:modified xsi:type="dcterms:W3CDTF">2026-07-08T04:59:34Z</dcterms:modified>
</cp:coreProperties>
</file>